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рхив\Бюджетный отдел 2019\ПРоект 2020-2022\Проект 2020-2022\Новотроицк\12.4 дополнительный материал\"/>
    </mc:Choice>
  </mc:AlternateContent>
  <bookViews>
    <workbookView xWindow="480" yWindow="270" windowWidth="18195" windowHeight="11700"/>
  </bookViews>
  <sheets>
    <sheet name="МО_2" sheetId="2" r:id="rId1"/>
  </sheets>
  <definedNames>
    <definedName name="_xlnm.Print_Titles" localSheetId="0">МО_2!$A:$C,МО_2!$7:$10</definedName>
  </definedNames>
  <calcPr calcId="162913"/>
</workbook>
</file>

<file path=xl/calcChain.xml><?xml version="1.0" encoding="utf-8"?>
<calcChain xmlns="http://schemas.openxmlformats.org/spreadsheetml/2006/main">
  <c r="S11" i="2" l="1"/>
  <c r="S78" i="2" s="1"/>
  <c r="R11" i="2"/>
  <c r="R78" i="2" s="1"/>
  <c r="Q11" i="2"/>
  <c r="Q78" i="2" s="1"/>
  <c r="P11" i="2"/>
  <c r="P78" i="2" s="1"/>
  <c r="O11" i="2"/>
  <c r="O78" i="2" s="1"/>
  <c r="N11" i="2"/>
  <c r="N78" i="2" s="1"/>
  <c r="R66" i="2" l="1"/>
  <c r="Q66" i="2"/>
  <c r="P66" i="2"/>
</calcChain>
</file>

<file path=xl/sharedStrings.xml><?xml version="1.0" encoding="utf-8"?>
<sst xmlns="http://schemas.openxmlformats.org/spreadsheetml/2006/main" count="408" uniqueCount="306">
  <si>
    <t/>
  </si>
  <si>
    <t>Прочие полномочия</t>
  </si>
  <si>
    <t>Оказание материальной помощи гражданам</t>
  </si>
  <si>
    <t>Распределение субвенций на образование и организацию деятельности комиссий по делам несовершеннолетних и защите их прав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</si>
  <si>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</si>
  <si>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принятие и организация выполнения планов и программ комплексного социально-экономического развития муниципального образования, а также 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</si>
  <si>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полномочиями в сфере водоснабжения и водоотведения, предусмотренными Федеральным законом "О водоснабжении и водоотведении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</si>
  <si>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</si>
  <si>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установление официальных символов муниципального образования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</si>
  <si>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</si>
  <si>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</t>
  </si>
  <si>
    <t>организация теплоснабжения, предусмотренного Федеральным законом "О теплоснабжении"</t>
  </si>
  <si>
    <t>до 1 января 2017 года предоставление сотруднику, замещающему должность участкового уполномоченного полиции, и членам его семьи жилого помещения на период выполнения сотрудником обязанностей по указанной должности</t>
  </si>
  <si>
    <t>осуществление муниципального контроля на территории особой экономической зоны</t>
  </si>
  <si>
    <t>осуществление муниципального лесного контроля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</si>
  <si>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</si>
  <si>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осуществление мероприятий по обеспечению безопасности людей на водных объектах, охране их жизни и здоровья</t>
  </si>
  <si>
    <t>организация ритуальных услуг и содержание мест захоронения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</si>
  <si>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</si>
  <si>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создание муниципальных предприятий и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</si>
  <si>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Обеспечение деятельности музеев</t>
  </si>
  <si>
    <t>Меры содействия занятости граждан</t>
  </si>
  <si>
    <t>2.2.</t>
  </si>
  <si>
    <t>доведение до сведения  жителей муниципального образования 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</si>
  <si>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учреждение печатного средства массовой информации для  опубликования  муниципальных правовых актов, обсуждения проектов муниципальных правовых актов по вопросам местного значения</t>
  </si>
  <si>
    <t>2.1.</t>
  </si>
  <si>
    <t>2.</t>
  </si>
  <si>
    <t>РП-Г</t>
  </si>
  <si>
    <t>ИТОГО Расходные обязательства поселений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</si>
  <si>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"Об общих принципах организации местного самоуправления в Российской Федерации"</t>
  </si>
  <si>
    <t>РП-Г-0400</t>
  </si>
  <si>
    <t>РП-Г-0300</t>
  </si>
  <si>
    <t>РП-Г-0200</t>
  </si>
  <si>
    <t>РП-Г-0100</t>
  </si>
  <si>
    <t>1.4.</t>
  </si>
  <si>
    <t>РП-В</t>
  </si>
  <si>
    <t>РП-В-0200</t>
  </si>
  <si>
    <t>Распределение субвенций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</si>
  <si>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из других бюджетов бюджетной системы Российской Федерации</t>
  </si>
  <si>
    <t>РП-В-0100</t>
  </si>
  <si>
    <t>1.3.</t>
  </si>
  <si>
    <t>РП-Б</t>
  </si>
  <si>
    <t>РП-Б-0200</t>
  </si>
  <si>
    <t>РП-Б-0100</t>
  </si>
  <si>
    <t>Осуществление полномочий поселений по внешнему финансовому контролю</t>
  </si>
  <si>
    <t>1.2.</t>
  </si>
  <si>
    <t>РП-А</t>
  </si>
  <si>
    <t>РП-А-8700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</si>
  <si>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</si>
  <si>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РП-А-8600</t>
  </si>
  <si>
    <t>РП-А-8500</t>
  </si>
  <si>
    <t>РП-А-8400</t>
  </si>
  <si>
    <t>РП-А-8300</t>
  </si>
  <si>
    <t>РП-А-8200</t>
  </si>
  <si>
    <t>РП-А-8100</t>
  </si>
  <si>
    <t>РП-А-8000</t>
  </si>
  <si>
    <t>РП-А-4900</t>
  </si>
  <si>
    <t>РП-А-4800</t>
  </si>
  <si>
    <t>предоставление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</si>
  <si>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РП-А-4700</t>
  </si>
  <si>
    <t>осуществление мер по противодействию коррупции в границах поселения</t>
  </si>
  <si>
    <t>РП-А-4600</t>
  </si>
  <si>
    <t>обеспечение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</t>
  </si>
  <si>
    <t>РП-А-4500</t>
  </si>
  <si>
    <t>РП-А-4300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</si>
  <si>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"О некоммерческих организациях"</t>
  </si>
  <si>
    <t>РП-А-4200</t>
  </si>
  <si>
    <t>РП-А-4100</t>
  </si>
  <si>
    <t>РП-А-4000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</si>
  <si>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</si>
  <si>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РП-А-3900</t>
  </si>
  <si>
    <t>организация и осуществление мероприятий по работе с детьми и молодежью в поселении</t>
  </si>
  <si>
    <t>РП-А-3700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</si>
  <si>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</si>
  <si>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РП-А-3600</t>
  </si>
  <si>
    <t>создание, развитие и обеспечение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использования и охраны особо охраняемых природных территорий местного значения</t>
  </si>
  <si>
    <t>РП-А-3500</t>
  </si>
  <si>
    <t>РП-А-3400</t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</si>
  <si>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</si>
  <si>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РП-А-3300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</si>
  <si>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</si>
  <si>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РП-А-3200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</si>
  <si>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</si>
  <si>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РП-А-3100</t>
  </si>
  <si>
    <t>РП-А-3000</t>
  </si>
  <si>
    <t>присвоение адресов объектам адресации, изменение, аннулирование адресов, присвоение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</t>
  </si>
  <si>
    <t>РП-А-2900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</si>
  <si>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</si>
  <si>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РП-А-2800</t>
  </si>
  <si>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</si>
  <si>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РП-А-2700</t>
  </si>
  <si>
    <t>организация сбора и вывоза бытовых отходов и мусора</t>
  </si>
  <si>
    <t>РП-А-2600</t>
  </si>
  <si>
    <t>формирование архивных фондов поселения</t>
  </si>
  <si>
    <t>РП-А-2400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</si>
  <si>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</si>
  <si>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РП-А-2300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</si>
  <si>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</si>
  <si>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РП-А-2200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</si>
  <si>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</si>
  <si>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РП-А-2100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</si>
  <si>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</si>
  <si>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РП-А-2000</t>
  </si>
  <si>
    <t>создание условий для организации досуга и обеспечения жителей поселения услугами организаций культуры</t>
  </si>
  <si>
    <t>РП-А-1900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</si>
  <si>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</si>
  <si>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РП-А-1800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</si>
  <si>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</si>
  <si>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РП-А-1700</t>
  </si>
  <si>
    <t>обеспечение первичных мер пожарной безопасности в границах населенных пунктов поселения</t>
  </si>
  <si>
    <t>РП-А-1600</t>
  </si>
  <si>
    <t>участие в предупреждении и ликвидации последствий чрезвычайных ситуаций в границах поселения</t>
  </si>
  <si>
    <t>РП-А-1500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</si>
  <si>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</si>
  <si>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РП-А-1400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</si>
  <si>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</si>
  <si>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РП-А-1300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</si>
  <si>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</si>
  <si>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РП-А-1200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</si>
  <si>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</si>
  <si>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РП-А-1100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</si>
  <si>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</si>
  <si>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РП-А-1000</t>
  </si>
  <si>
    <t>владение, пользование и распоряжение имуществом, находящимся в муниципальной собственности поселения</t>
  </si>
  <si>
    <t>РП-А-0900</t>
  </si>
  <si>
    <t>установление, изменение и отмена местных налогов и сборов поселения</t>
  </si>
  <si>
    <t>РП-А-0800</t>
  </si>
  <si>
    <t>формирование, утверждение, исполнение бюджета поселения и контроль за исполнением данного бюджета</t>
  </si>
  <si>
    <t>РП-А-0700</t>
  </si>
  <si>
    <t>РП-А-0600</t>
  </si>
  <si>
    <t>РП-А-0500</t>
  </si>
  <si>
    <t>разработка и утверждение программ комплексного развития систем коммунальной инфраструктуры поселений, городских округов, требования к которым устанавливаются Правительством Российской Федерации;</t>
  </si>
  <si>
    <t>РП-А-0400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</si>
  <si>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</si>
  <si>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РП-А-0300</t>
  </si>
  <si>
    <t>РП-А-0200</t>
  </si>
  <si>
    <t>РП-А-0100</t>
  </si>
  <si>
    <t>финансирование расходов на содержание органов местного самоуправления поселений</t>
  </si>
  <si>
    <t>1.1.</t>
  </si>
  <si>
    <t>1.</t>
  </si>
  <si>
    <t>гр.19</t>
  </si>
  <si>
    <t>гр.18</t>
  </si>
  <si>
    <t>гр.17</t>
  </si>
  <si>
    <t>гр.16</t>
  </si>
  <si>
    <t>гр.15</t>
  </si>
  <si>
    <t>гр.14</t>
  </si>
  <si>
    <t>гр.13</t>
  </si>
  <si>
    <t>гр.12</t>
  </si>
  <si>
    <t>гр.11</t>
  </si>
  <si>
    <t>гр.10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</si>
  <si>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</si>
  <si>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</si>
  <si>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</si>
  <si>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</si>
  <si>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</si>
  <si>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</si>
  <si>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</si>
  <si>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</si>
  <si>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</si>
  <si>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</si>
  <si>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</si>
  <si>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</si>
  <si>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</si>
  <si>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</si>
  <si>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</si>
  <si>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</si>
  <si>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</si>
  <si>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</si>
  <si>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очередной финансовый год</t>
  </si>
  <si>
    <t>текущий финансовый год</t>
  </si>
  <si>
    <t>отчетный  финансовый год</t>
  </si>
  <si>
    <t>Нормативные правовые акты, договоры, соглашения муниципальных образований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</si>
  <si>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</si>
  <si>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</si>
  <si>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Примечание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</si>
  <si>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</si>
  <si>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</si>
  <si>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</si>
  <si>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</si>
  <si>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представления реестров расходных обязательств муниципальных образований Новосибирской области</t>
  </si>
  <si>
    <t>Реестр расходных обязательств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</si>
  <si>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</si>
  <si>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</si>
  <si>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</si>
  <si>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</si>
  <si>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</si>
  <si>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</si>
  <si>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</si>
  <si>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</si>
  <si>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</si>
  <si>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</si>
  <si>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</si>
  <si>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</si>
  <si>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</si>
  <si>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</si>
  <si>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</si>
  <si>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</si>
  <si>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</si>
  <si>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</si>
  <si>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</si>
  <si>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</si>
  <si>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</si>
  <si>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</si>
  <si>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</si>
  <si>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</si>
  <si>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</si>
  <si>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</si>
  <si>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</si>
  <si>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</si>
  <si>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</si>
  <si>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</si>
  <si>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</si>
  <si>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</si>
  <si>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</si>
  <si>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</si>
  <si>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</si>
  <si>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</si>
  <si>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</si>
  <si>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</si>
  <si>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</si>
  <si>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</si>
  <si>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</si>
  <si>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</si>
  <si>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</si>
  <si>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</si>
  <si>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</si>
  <si>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</si>
  <si>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</si>
  <si>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</si>
  <si>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</si>
  <si>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</si>
  <si>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 xml:space="preserve">Приложение № 2 к Порядку </t>
  </si>
  <si>
    <t>3.</t>
  </si>
  <si>
    <t>3.1.</t>
  </si>
  <si>
    <t>3.2.</t>
  </si>
  <si>
    <t>4.1.</t>
  </si>
  <si>
    <t>4.2.</t>
  </si>
  <si>
    <t>4.3.</t>
  </si>
  <si>
    <t>4.4.</t>
  </si>
  <si>
    <t>4.</t>
  </si>
  <si>
    <t>гл.6,ст.34,п.9</t>
  </si>
  <si>
    <t>08.10.2003  не установлен</t>
  </si>
  <si>
    <t>Постановление правительства Новосибирской области от 31.01.2017 № 20 - п "О нормативах формирования расходов на оплату труда депутатов, 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(ред. от 03.10.2017)</t>
  </si>
  <si>
    <t>01.01.2017 не установлен</t>
  </si>
  <si>
    <t>0102, 0104</t>
  </si>
  <si>
    <t>0505</t>
  </si>
  <si>
    <t>Федеральный закон от 15.01.1996 № 7-ФЗ "О некоммерческих организациях" (ред. от 21.02.2014)</t>
  </si>
  <si>
    <t>п.1</t>
  </si>
  <si>
    <t>15.01.1996 не установлен</t>
  </si>
  <si>
    <t>Осуществление полномочий по исполнению местного бюджета</t>
  </si>
  <si>
    <t xml:space="preserve">"Об общих принципах организации местного самоуправления в Российской Федерации"(ред. от 27.05.2014) №131-ФЗ от 06.10.2003
</t>
  </si>
  <si>
    <t xml:space="preserve"> ст.15,3</t>
  </si>
  <si>
    <t>0111</t>
  </si>
  <si>
    <t>Федеральный закон № 53-ФЗ "О воинской обязанности и военной службе"</t>
  </si>
  <si>
    <t>Закон Новосибирской области №431-ОЗ "О наделении органов местного самоупраления муниципальных районов Новосибирской области отдельными государственными полномочиями Новосибирской области по расчету и предоставлению дотаций бюджетам поселений субвенций на осуществление полномочий по первичному воинскому учету на территориях, где отсутствуют военные коммисариаты</t>
  </si>
  <si>
    <t>0203</t>
  </si>
  <si>
    <t>0502</t>
  </si>
  <si>
    <t>0409</t>
  </si>
  <si>
    <t xml:space="preserve">Федеральный закон от 06.10.2003 № 131-ФЗ "Об общих принципах организации местного самоуправления в Российской Федерации"(ред. от 29.07.2017) 
</t>
  </si>
  <si>
    <t>0309</t>
  </si>
  <si>
    <t>0503</t>
  </si>
  <si>
    <t>0707</t>
  </si>
  <si>
    <t>гл.3 ст.14 п.1</t>
  </si>
  <si>
    <t>0801</t>
  </si>
  <si>
    <t>гл.3 ст.14 п.12</t>
  </si>
  <si>
    <t>гл.3 ст.14 п.14</t>
  </si>
  <si>
    <t>гл.3 ст.14 п.18</t>
  </si>
  <si>
    <t>гл.3 ст.14 п.19</t>
  </si>
  <si>
    <t>гл.3 ст.14 п.30</t>
  </si>
  <si>
    <t>Закон Новосибирской области от 24.11.2014 №484-ОЗ "Об отдельных вопросах местного самоуправления в Новосибирской области" (ред. От 31.01.2017)</t>
  </si>
  <si>
    <t>статья 3</t>
  </si>
  <si>
    <t>гл.3 ст.15</t>
  </si>
  <si>
    <t>(наименование городского/сельского поселения) бюджет поселения</t>
  </si>
  <si>
    <t>в целом</t>
  </si>
  <si>
    <t>с 1 января 2017 
года не установлен</t>
  </si>
  <si>
    <t>статья 32 п. 21</t>
  </si>
  <si>
    <t>01.06.2015 
не установлен</t>
  </si>
  <si>
    <t>статья 5 п. 12</t>
  </si>
  <si>
    <t>статья 5 п. 15</t>
  </si>
  <si>
    <t>09.08.2018 
не установлен</t>
  </si>
  <si>
    <t>с. 20.08.2018 не установлен</t>
  </si>
  <si>
    <t>с 03.11.2017
 до 31.12.2019</t>
  </si>
  <si>
    <t>18.04.2016 
не установлен</t>
  </si>
  <si>
    <t xml:space="preserve">1) в целом 2)в целом   </t>
  </si>
  <si>
    <t xml:space="preserve">1) 21.12.2011, не установлен  2) 09.01.2013, не установлен            </t>
  </si>
  <si>
    <t xml:space="preserve">1) в целом   </t>
  </si>
  <si>
    <t xml:space="preserve">13.05.2015 не установлен       </t>
  </si>
  <si>
    <t>статья 32 п. 29</t>
  </si>
  <si>
    <t>0106</t>
  </si>
  <si>
    <t xml:space="preserve">соглашение о
 передаче части своих полномочий от 03.11.2017 №66 ,дополнительное соглашение №1 от 07.12.2018 к соглашению от 03..11.2017 № 66 </t>
  </si>
  <si>
    <t>предоставление доплаты за выслугу лет к трудовой пенсии муниципальным служащим за счет средств местного бюджета</t>
  </si>
  <si>
    <t>Условно утвержденные расходы на первый и второй годы планового периода в соответствии с решением о местном бюджете</t>
  </si>
  <si>
    <t>9999</t>
  </si>
  <si>
    <t>0113,0501</t>
  </si>
  <si>
    <t>Новотроицкого сельсовета Северного района Новосибирской области за 2019 год</t>
  </si>
  <si>
    <t>решение Совета
 депутатов Новотроицкого сельсовета Северного района Новосибирской области от 17.02.2017 г. №1 «Об утверждении Положения об оплате труда лица, замещающего муниципальную должность, действующего на постоянной основе  и муниципальных служащих  Новотроицкого сельсовета Северного района Новосибирской области»</t>
  </si>
  <si>
    <t>Устав Новотроицкого сельсовета Северного района Новосибирской области от 27.05.2015  (ред. От 07.11.2018)</t>
  </si>
  <si>
    <t xml:space="preserve">постановление
 администрации Новотроицкого сельсовета от 08.10.2012 №109« Об утверждении постановления муниципального контроля за сохранностью автомобильных дорог местного значения в границах населенных пунктов администрации Новотроицкого сельсовета».  </t>
  </si>
  <si>
    <t>постановление администрации от 07.11.2014 №72 "Об утверждении Положения о порядке  расходования  средств  резервного фонда администрации Новотроицкого сельсовета Северного района Новосибирской области"</t>
  </si>
  <si>
    <t>Устав Новотроицкого
 сельсовета Северного района Новосибирской области от 27.05.2015  (ред. От 07.11.2018)</t>
  </si>
  <si>
    <t>решение Совета 
депутатов Новотроицкого сельсовета Северного района Новосибирской области от 09.11.2016  №2 «Об утверждении правил благоустройства и санитарного содержания территории Новотроицкого сельсовета Северного района Новосибирской области» (ред от 15.06.2017 №2)</t>
  </si>
  <si>
    <t xml:space="preserve">1) решение Совета депутатов Новотроицкого с/с Сев.р-на НСО от 25.11.2011 № 1 "О передаче ревизионной комиссии Северного района 
Новосибирской области  полномочий ревизионной комиссии 
Новотроицкого сельсовета Северного района Новосибирской области" 
                             2) Соглашение о передаче рев. комиссии Сев. р-на НСО полномочий рев. комиссии Новотроицкого с/с Сев. р-на НСО по осуществлению внешнего мун.фин. контроля"   </t>
  </si>
  <si>
    <t xml:space="preserve">1) решение Совета депутатов Новотроицкого с/с Сев.р-на НСО от 30.11.2011 № 3 "О передаче ревизионной комиссии Северного района 
Новосибирской области  полномочий ревизионной комиссии 
Новотроицкогосельсовета Северного района Новосибирской области" 
                             2) Соглашение о передаче рев. комиссии Сев. р-на НСО полномочий рев. комиссии Новотроицкого с/с Сев. р-на НСО по осуществлению внешнего мун.фин. контроля"   </t>
  </si>
  <si>
    <t>Постановление
 администрации Новотроицкого сельсовета от 17.04.2015 № 42 «Об утверждении Порядка исполнения местного бюджета Новотроицкого сельсовета Северного района Новосибирской области по расходам, учета бюджетных обязательств, санкционирования и приостановления санкционирования оплаты денежных обязательств»</t>
  </si>
  <si>
    <t>Глава Новотроицкого сельсовета Северного района Новосибирской области</t>
  </si>
  <si>
    <t>А.Д.Кочережко                                                    06.11.2019                                    тел 47-381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</si>
</sst>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_ ;[Red]\-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8"/>
      <name val="Arial"/>
      <family val="2"/>
      <charset val="204"/>
    </font>
    <font>
      <sz val="10"/>
      <color theme="1"/>
      <name val="Arial Narrow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vertical="top" wrapText="1"/>
      <protection hidden="1"/>
    </xf>
    <xf numFmtId="164" fontId="2" fillId="0" borderId="0" xfId="1" applyNumberFormat="1" applyFont="1" applyFill="1" applyBorder="1" applyAlignment="1" applyProtection="1">
      <alignment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14" fontId="4" fillId="0" borderId="1" xfId="1" applyNumberFormat="1" applyFont="1" applyFill="1" applyBorder="1" applyAlignment="1" applyProtection="1">
      <alignment vertical="top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wrapText="1"/>
    </xf>
    <xf numFmtId="0" fontId="9" fillId="2" borderId="1" xfId="0" applyNumberFormat="1" applyFont="1" applyFill="1" applyBorder="1" applyAlignment="1" applyProtection="1">
      <alignment horizontal="right" vertical="top" wrapText="1" shrinkToFit="1"/>
      <protection locked="0"/>
    </xf>
    <xf numFmtId="0" fontId="9" fillId="2" borderId="3" xfId="0" applyNumberFormat="1" applyFont="1" applyFill="1" applyBorder="1" applyAlignment="1" applyProtection="1">
      <alignment horizontal="right" vertical="top" wrapText="1" shrinkToFit="1"/>
      <protection locked="0"/>
    </xf>
    <xf numFmtId="0" fontId="7" fillId="0" borderId="0" xfId="1" applyFont="1" applyBorder="1" applyAlignment="1">
      <alignment horizontal="right" wrapText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showGridLines="0" tabSelected="1" view="pageBreakPreview" topLeftCell="A73" zoomScale="75" zoomScaleSheetLayoutView="75" workbookViewId="0">
      <selection activeCell="J79" sqref="J79"/>
    </sheetView>
  </sheetViews>
  <sheetFormatPr defaultColWidth="9.140625" defaultRowHeight="12.75" x14ac:dyDescent="0.2"/>
  <cols>
    <col min="1" max="1" width="5.7109375" style="1" customWidth="1"/>
    <col min="2" max="2" width="39.140625" style="1" customWidth="1"/>
    <col min="3" max="3" width="9.7109375" style="1" customWidth="1"/>
    <col min="4" max="4" width="18.140625" style="1" customWidth="1"/>
    <col min="5" max="5" width="24.85546875" style="1" customWidth="1"/>
    <col min="6" max="6" width="7" style="1" customWidth="1"/>
    <col min="7" max="7" width="5.5703125" style="1" customWidth="1"/>
    <col min="8" max="8" width="10.42578125" style="1" customWidth="1"/>
    <col min="9" max="9" width="7" style="1" customWidth="1"/>
    <col min="10" max="10" width="9.7109375" style="1" customWidth="1"/>
    <col min="11" max="11" width="8" style="1" customWidth="1"/>
    <col min="12" max="12" width="9.28515625" style="1" customWidth="1"/>
    <col min="13" max="13" width="8.42578125" style="1" customWidth="1"/>
    <col min="14" max="14" width="9" style="1" customWidth="1"/>
    <col min="15" max="15" width="10.5703125" style="1" customWidth="1"/>
    <col min="16" max="17" width="11.28515625" style="1" customWidth="1"/>
    <col min="18" max="19" width="11.140625" style="1" bestFit="1" customWidth="1"/>
    <col min="20" max="20" width="14" style="1" customWidth="1"/>
    <col min="21" max="242" width="9.140625" style="1" customWidth="1"/>
    <col min="243" max="16384" width="9.140625" style="1"/>
  </cols>
  <sheetData>
    <row r="1" spans="1:20" ht="23.25" x14ac:dyDescent="0.3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36" t="s">
        <v>231</v>
      </c>
      <c r="P1" s="36"/>
      <c r="Q1" s="36"/>
      <c r="R1" s="36"/>
      <c r="S1" s="36"/>
      <c r="T1" s="36"/>
    </row>
    <row r="2" spans="1:20" ht="69.75" customHeight="1" x14ac:dyDescent="0.3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 t="s">
        <v>179</v>
      </c>
      <c r="P2" s="36"/>
      <c r="Q2" s="36"/>
      <c r="R2" s="36"/>
      <c r="S2" s="36"/>
      <c r="T2" s="36"/>
    </row>
    <row r="4" spans="1:20" ht="19.5" customHeight="1" x14ac:dyDescent="0.25">
      <c r="A4" s="39" t="s">
        <v>180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  <c r="O4" s="40"/>
      <c r="P4" s="40"/>
      <c r="Q4" s="40"/>
      <c r="R4" s="40"/>
      <c r="S4" s="40"/>
      <c r="T4" s="39"/>
    </row>
    <row r="5" spans="1:20" ht="19.5" customHeight="1" x14ac:dyDescent="0.25">
      <c r="A5" s="39" t="s">
        <v>294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  <c r="O5" s="40"/>
      <c r="P5" s="40"/>
      <c r="Q5" s="40"/>
      <c r="R5" s="40"/>
      <c r="S5" s="40"/>
      <c r="T5" s="39"/>
    </row>
    <row r="6" spans="1:20" ht="19.5" customHeight="1" x14ac:dyDescent="0.25">
      <c r="A6" s="37" t="s">
        <v>272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 ht="24" customHeight="1" x14ac:dyDescent="0.2">
      <c r="A7" s="41" t="s">
        <v>178</v>
      </c>
      <c r="B7" s="41"/>
      <c r="C7" s="41"/>
      <c r="D7" s="41" t="s">
        <v>177</v>
      </c>
      <c r="E7" s="41" t="s">
        <v>176</v>
      </c>
      <c r="F7" s="41"/>
      <c r="G7" s="41"/>
      <c r="H7" s="41"/>
      <c r="I7" s="41"/>
      <c r="J7" s="41"/>
      <c r="K7" s="41"/>
      <c r="L7" s="41"/>
      <c r="M7" s="41"/>
      <c r="N7" s="41" t="s">
        <v>175</v>
      </c>
      <c r="O7" s="41"/>
      <c r="P7" s="41"/>
      <c r="Q7" s="41"/>
      <c r="R7" s="41"/>
      <c r="S7" s="41"/>
      <c r="T7" s="41" t="s">
        <v>174</v>
      </c>
    </row>
    <row r="8" spans="1:20" ht="31.5" customHeight="1" x14ac:dyDescent="0.2">
      <c r="A8" s="41"/>
      <c r="B8" s="41"/>
      <c r="C8" s="41"/>
      <c r="D8" s="41"/>
      <c r="E8" s="41" t="s">
        <v>173</v>
      </c>
      <c r="F8" s="41"/>
      <c r="G8" s="41"/>
      <c r="H8" s="41" t="s">
        <v>172</v>
      </c>
      <c r="I8" s="41"/>
      <c r="J8" s="41"/>
      <c r="K8" s="41" t="s">
        <v>171</v>
      </c>
      <c r="L8" s="41"/>
      <c r="M8" s="41"/>
      <c r="N8" s="41" t="s">
        <v>170</v>
      </c>
      <c r="O8" s="41"/>
      <c r="P8" s="41" t="s">
        <v>169</v>
      </c>
      <c r="Q8" s="41" t="s">
        <v>168</v>
      </c>
      <c r="R8" s="41" t="s">
        <v>167</v>
      </c>
      <c r="S8" s="41"/>
      <c r="T8" s="41"/>
    </row>
    <row r="9" spans="1:20" ht="54.75" customHeight="1" x14ac:dyDescent="0.2">
      <c r="A9" s="41"/>
      <c r="B9" s="41"/>
      <c r="C9" s="41"/>
      <c r="D9" s="41"/>
      <c r="E9" s="9" t="s">
        <v>166</v>
      </c>
      <c r="F9" s="9" t="s">
        <v>165</v>
      </c>
      <c r="G9" s="9" t="s">
        <v>164</v>
      </c>
      <c r="H9" s="9" t="s">
        <v>166</v>
      </c>
      <c r="I9" s="9" t="s">
        <v>165</v>
      </c>
      <c r="J9" s="9" t="s">
        <v>164</v>
      </c>
      <c r="K9" s="9" t="s">
        <v>166</v>
      </c>
      <c r="L9" s="9" t="s">
        <v>165</v>
      </c>
      <c r="M9" s="9" t="s">
        <v>164</v>
      </c>
      <c r="N9" s="9" t="s">
        <v>163</v>
      </c>
      <c r="O9" s="9" t="s">
        <v>162</v>
      </c>
      <c r="P9" s="41"/>
      <c r="Q9" s="41"/>
      <c r="R9" s="9" t="s">
        <v>161</v>
      </c>
      <c r="S9" s="9" t="s">
        <v>160</v>
      </c>
      <c r="T9" s="41"/>
    </row>
    <row r="10" spans="1:20" ht="12.75" customHeight="1" x14ac:dyDescent="0.2">
      <c r="A10" s="11" t="s">
        <v>159</v>
      </c>
      <c r="B10" s="9" t="s">
        <v>158</v>
      </c>
      <c r="C10" s="9" t="s">
        <v>157</v>
      </c>
      <c r="D10" s="9" t="s">
        <v>156</v>
      </c>
      <c r="E10" s="9" t="s">
        <v>155</v>
      </c>
      <c r="F10" s="9" t="s">
        <v>154</v>
      </c>
      <c r="G10" s="9" t="s">
        <v>153</v>
      </c>
      <c r="H10" s="9" t="s">
        <v>152</v>
      </c>
      <c r="I10" s="9" t="s">
        <v>151</v>
      </c>
      <c r="J10" s="9" t="s">
        <v>150</v>
      </c>
      <c r="K10" s="9" t="s">
        <v>149</v>
      </c>
      <c r="L10" s="9" t="s">
        <v>148</v>
      </c>
      <c r="M10" s="9" t="s">
        <v>147</v>
      </c>
      <c r="N10" s="9" t="s">
        <v>146</v>
      </c>
      <c r="O10" s="9" t="s">
        <v>145</v>
      </c>
      <c r="P10" s="9" t="s">
        <v>144</v>
      </c>
      <c r="Q10" s="9" t="s">
        <v>143</v>
      </c>
      <c r="R10" s="9" t="s">
        <v>142</v>
      </c>
      <c r="S10" s="9" t="s">
        <v>141</v>
      </c>
      <c r="T10" s="9" t="s">
        <v>140</v>
      </c>
    </row>
    <row r="11" spans="1:20" ht="63.75" x14ac:dyDescent="0.2">
      <c r="A11" s="28" t="s">
        <v>139</v>
      </c>
      <c r="B11" s="3" t="s">
        <v>48</v>
      </c>
      <c r="C11" s="16" t="s">
        <v>46</v>
      </c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9">
        <f>SUM(N12:N65)</f>
        <v>7898.6</v>
      </c>
      <c r="O11" s="19">
        <f t="shared" ref="O11:S11" si="0">SUM(O12:O65)</f>
        <v>7492</v>
      </c>
      <c r="P11" s="19">
        <f t="shared" si="0"/>
        <v>7525.1999999999989</v>
      </c>
      <c r="Q11" s="19">
        <f t="shared" si="0"/>
        <v>6844.8</v>
      </c>
      <c r="R11" s="19">
        <f t="shared" si="0"/>
        <v>1846.9</v>
      </c>
      <c r="S11" s="19">
        <f t="shared" si="0"/>
        <v>1482.4</v>
      </c>
      <c r="T11" s="3" t="s">
        <v>0</v>
      </c>
    </row>
    <row r="12" spans="1:20" ht="409.5" x14ac:dyDescent="0.2">
      <c r="A12" s="29" t="s">
        <v>138</v>
      </c>
      <c r="B12" s="7" t="s">
        <v>137</v>
      </c>
      <c r="C12" s="8" t="s">
        <v>136</v>
      </c>
      <c r="D12" s="32" t="s">
        <v>244</v>
      </c>
      <c r="E12" s="6" t="s">
        <v>258</v>
      </c>
      <c r="F12" s="6" t="s">
        <v>240</v>
      </c>
      <c r="G12" s="31" t="s">
        <v>241</v>
      </c>
      <c r="H12" s="6" t="s">
        <v>242</v>
      </c>
      <c r="I12" s="6"/>
      <c r="J12" s="6" t="s">
        <v>243</v>
      </c>
      <c r="K12" s="6" t="s">
        <v>295</v>
      </c>
      <c r="L12" s="6" t="s">
        <v>273</v>
      </c>
      <c r="M12" s="6" t="s">
        <v>274</v>
      </c>
      <c r="N12" s="4">
        <v>1406.1</v>
      </c>
      <c r="O12" s="4">
        <v>1382.1</v>
      </c>
      <c r="P12" s="4">
        <v>1633.6</v>
      </c>
      <c r="Q12" s="4">
        <v>1890.2</v>
      </c>
      <c r="R12" s="4">
        <v>1333.4</v>
      </c>
      <c r="S12" s="4">
        <v>942.8</v>
      </c>
      <c r="T12" s="20" t="s">
        <v>0</v>
      </c>
    </row>
    <row r="13" spans="1:20" ht="136.5" customHeight="1" x14ac:dyDescent="0.2">
      <c r="A13" s="29" t="s">
        <v>45</v>
      </c>
      <c r="B13" s="7" t="s">
        <v>19</v>
      </c>
      <c r="C13" s="8" t="s">
        <v>135</v>
      </c>
      <c r="D13" s="32" t="s">
        <v>245</v>
      </c>
      <c r="E13" s="6" t="s">
        <v>246</v>
      </c>
      <c r="F13" s="6" t="s">
        <v>247</v>
      </c>
      <c r="G13" s="6" t="s">
        <v>248</v>
      </c>
      <c r="H13" s="5"/>
      <c r="I13" s="5"/>
      <c r="J13" s="5"/>
      <c r="K13" s="6" t="s">
        <v>296</v>
      </c>
      <c r="L13" s="5" t="s">
        <v>275</v>
      </c>
      <c r="M13" s="6" t="s">
        <v>276</v>
      </c>
      <c r="N13" s="4">
        <v>2700</v>
      </c>
      <c r="O13" s="4">
        <v>2460.1999999999998</v>
      </c>
      <c r="P13" s="4">
        <v>2527.8000000000002</v>
      </c>
      <c r="Q13" s="4">
        <v>2367.9</v>
      </c>
      <c r="R13" s="4"/>
      <c r="S13" s="4"/>
      <c r="T13" s="20" t="s">
        <v>0</v>
      </c>
    </row>
    <row r="14" spans="1:20" ht="89.25" x14ac:dyDescent="0.2">
      <c r="A14" s="29" t="s">
        <v>40</v>
      </c>
      <c r="B14" s="7" t="s">
        <v>18</v>
      </c>
      <c r="C14" s="8" t="s">
        <v>134</v>
      </c>
      <c r="D14" s="9"/>
      <c r="E14" s="6"/>
      <c r="F14" s="6"/>
      <c r="G14" s="6"/>
      <c r="H14" s="5"/>
      <c r="I14" s="5"/>
      <c r="J14" s="5"/>
      <c r="K14" s="5"/>
      <c r="L14" s="5"/>
      <c r="M14" s="5"/>
      <c r="N14" s="4"/>
      <c r="O14" s="4"/>
      <c r="P14" s="4"/>
      <c r="Q14" s="4"/>
      <c r="R14" s="4"/>
      <c r="S14" s="4"/>
      <c r="T14" s="20" t="s">
        <v>0</v>
      </c>
    </row>
    <row r="15" spans="1:20" ht="127.5" x14ac:dyDescent="0.2">
      <c r="A15" s="29" t="s">
        <v>34</v>
      </c>
      <c r="B15" s="7" t="s">
        <v>133</v>
      </c>
      <c r="C15" s="8" t="s">
        <v>132</v>
      </c>
      <c r="D15" s="9"/>
      <c r="E15" s="6"/>
      <c r="F15" s="6"/>
      <c r="G15" s="6"/>
      <c r="H15" s="6"/>
      <c r="I15" s="6"/>
      <c r="J15" s="6"/>
      <c r="K15" s="5"/>
      <c r="L15" s="5"/>
      <c r="M15" s="5"/>
      <c r="N15" s="4"/>
      <c r="O15" s="4"/>
      <c r="P15" s="4"/>
      <c r="Q15" s="4"/>
      <c r="R15" s="4"/>
      <c r="S15" s="4"/>
      <c r="T15" s="20" t="s">
        <v>0</v>
      </c>
    </row>
    <row r="16" spans="1:20" ht="76.5" x14ac:dyDescent="0.2">
      <c r="A16" s="29" t="s">
        <v>181</v>
      </c>
      <c r="B16" s="7" t="s">
        <v>131</v>
      </c>
      <c r="C16" s="8" t="s">
        <v>130</v>
      </c>
      <c r="D16" s="8"/>
      <c r="E16" s="5"/>
      <c r="F16" s="5"/>
      <c r="G16" s="5"/>
      <c r="H16" s="5"/>
      <c r="I16" s="5"/>
      <c r="J16" s="5"/>
      <c r="K16" s="5"/>
      <c r="L16" s="5"/>
      <c r="M16" s="5"/>
      <c r="N16" s="4"/>
      <c r="O16" s="4"/>
      <c r="P16" s="4"/>
      <c r="Q16" s="4"/>
      <c r="R16" s="4"/>
      <c r="S16" s="4"/>
      <c r="T16" s="20" t="s">
        <v>0</v>
      </c>
    </row>
    <row r="17" spans="1:20" ht="63.75" x14ac:dyDescent="0.2">
      <c r="A17" s="29" t="s">
        <v>182</v>
      </c>
      <c r="B17" s="7" t="s">
        <v>24</v>
      </c>
      <c r="C17" s="8" t="s">
        <v>129</v>
      </c>
      <c r="D17" s="9"/>
      <c r="E17" s="6"/>
      <c r="F17" s="6"/>
      <c r="G17" s="6"/>
      <c r="H17" s="5"/>
      <c r="I17" s="5"/>
      <c r="J17" s="5"/>
      <c r="K17" s="5"/>
      <c r="L17" s="5"/>
      <c r="M17" s="5"/>
      <c r="N17" s="4"/>
      <c r="O17" s="4"/>
      <c r="P17" s="4"/>
      <c r="Q17" s="4"/>
      <c r="R17" s="4"/>
      <c r="S17" s="4"/>
      <c r="T17" s="20" t="s">
        <v>0</v>
      </c>
    </row>
    <row r="18" spans="1:20" ht="89.25" x14ac:dyDescent="0.2">
      <c r="A18" s="29" t="s">
        <v>183</v>
      </c>
      <c r="B18" s="7" t="s">
        <v>23</v>
      </c>
      <c r="C18" s="8" t="s">
        <v>128</v>
      </c>
      <c r="D18" s="9"/>
      <c r="E18" s="6"/>
      <c r="F18" s="6"/>
      <c r="G18" s="6"/>
      <c r="H18" s="5"/>
      <c r="I18" s="5"/>
      <c r="J18" s="5"/>
      <c r="K18" s="5"/>
      <c r="L18" s="5"/>
      <c r="M18" s="5"/>
      <c r="N18" s="4"/>
      <c r="O18" s="4"/>
      <c r="P18" s="4"/>
      <c r="Q18" s="4"/>
      <c r="R18" s="4"/>
      <c r="S18" s="4"/>
      <c r="T18" s="20" t="s">
        <v>0</v>
      </c>
    </row>
    <row r="19" spans="1:20" ht="38.25" x14ac:dyDescent="0.2">
      <c r="A19" s="29" t="s">
        <v>184</v>
      </c>
      <c r="B19" s="7" t="s">
        <v>127</v>
      </c>
      <c r="C19" s="8" t="s">
        <v>126</v>
      </c>
      <c r="D19" s="9"/>
      <c r="E19" s="6"/>
      <c r="F19" s="6"/>
      <c r="G19" s="6"/>
      <c r="H19" s="5"/>
      <c r="I19" s="5"/>
      <c r="J19" s="5"/>
      <c r="K19" s="5"/>
      <c r="L19" s="5"/>
      <c r="M19" s="5"/>
      <c r="N19" s="4"/>
      <c r="O19" s="4"/>
      <c r="P19" s="4"/>
      <c r="Q19" s="4"/>
      <c r="R19" s="4"/>
      <c r="S19" s="4"/>
      <c r="T19" s="20" t="s">
        <v>0</v>
      </c>
    </row>
    <row r="20" spans="1:20" ht="25.5" x14ac:dyDescent="0.2">
      <c r="A20" s="29" t="s">
        <v>185</v>
      </c>
      <c r="B20" s="7" t="s">
        <v>125</v>
      </c>
      <c r="C20" s="8" t="s">
        <v>124</v>
      </c>
      <c r="D20" s="8"/>
      <c r="E20" s="5"/>
      <c r="F20" s="5"/>
      <c r="G20" s="5"/>
      <c r="H20" s="5"/>
      <c r="I20" s="5"/>
      <c r="J20" s="5"/>
      <c r="K20" s="5"/>
      <c r="L20" s="5"/>
      <c r="M20" s="5"/>
      <c r="N20" s="4"/>
      <c r="O20" s="4"/>
      <c r="P20" s="4"/>
      <c r="Q20" s="4"/>
      <c r="R20" s="4"/>
      <c r="S20" s="4"/>
      <c r="T20" s="20" t="s">
        <v>0</v>
      </c>
    </row>
    <row r="21" spans="1:20" ht="38.25" x14ac:dyDescent="0.2">
      <c r="A21" s="29" t="s">
        <v>186</v>
      </c>
      <c r="B21" s="7" t="s">
        <v>123</v>
      </c>
      <c r="C21" s="8" t="s">
        <v>122</v>
      </c>
      <c r="D21" s="32" t="s">
        <v>293</v>
      </c>
      <c r="E21" s="6"/>
      <c r="F21" s="6"/>
      <c r="G21" s="6"/>
      <c r="H21" s="6"/>
      <c r="I21" s="6"/>
      <c r="J21" s="6"/>
      <c r="K21" s="5"/>
      <c r="L21" s="5"/>
      <c r="M21" s="5"/>
      <c r="N21" s="4">
        <v>3.7</v>
      </c>
      <c r="O21" s="4">
        <v>3.7</v>
      </c>
      <c r="P21" s="4">
        <v>358.4</v>
      </c>
      <c r="Q21" s="4">
        <v>8</v>
      </c>
      <c r="R21" s="4"/>
      <c r="S21" s="4"/>
      <c r="T21" s="20" t="s">
        <v>0</v>
      </c>
    </row>
    <row r="22" spans="1:20" ht="369.75" x14ac:dyDescent="0.2">
      <c r="A22" s="29" t="s">
        <v>187</v>
      </c>
      <c r="B22" s="7" t="s">
        <v>121</v>
      </c>
      <c r="C22" s="8" t="s">
        <v>120</v>
      </c>
      <c r="D22" s="32" t="s">
        <v>256</v>
      </c>
      <c r="E22" s="6" t="s">
        <v>258</v>
      </c>
      <c r="F22" s="6" t="s">
        <v>262</v>
      </c>
      <c r="G22" s="31" t="s">
        <v>241</v>
      </c>
      <c r="H22" s="6" t="s">
        <v>269</v>
      </c>
      <c r="I22" s="6" t="s">
        <v>270</v>
      </c>
      <c r="J22" s="6"/>
      <c r="K22" s="6" t="s">
        <v>289</v>
      </c>
      <c r="L22" s="5" t="s">
        <v>273</v>
      </c>
      <c r="M22" s="6" t="s">
        <v>281</v>
      </c>
      <c r="N22" s="4">
        <v>573.70000000000005</v>
      </c>
      <c r="O22" s="4">
        <v>573.20000000000005</v>
      </c>
      <c r="P22" s="4">
        <v>683.2</v>
      </c>
      <c r="Q22" s="4">
        <v>233</v>
      </c>
      <c r="R22" s="4"/>
      <c r="S22" s="4"/>
      <c r="T22" s="20" t="s">
        <v>0</v>
      </c>
    </row>
    <row r="23" spans="1:20" ht="409.5" x14ac:dyDescent="0.2">
      <c r="A23" s="29" t="s">
        <v>188</v>
      </c>
      <c r="B23" s="7" t="s">
        <v>119</v>
      </c>
      <c r="C23" s="8" t="s">
        <v>118</v>
      </c>
      <c r="D23" s="32" t="s">
        <v>257</v>
      </c>
      <c r="E23" s="6" t="s">
        <v>258</v>
      </c>
      <c r="F23" s="6"/>
      <c r="G23" s="6"/>
      <c r="H23" s="6" t="s">
        <v>269</v>
      </c>
      <c r="I23" s="6" t="s">
        <v>270</v>
      </c>
      <c r="J23" s="6"/>
      <c r="K23" s="6" t="s">
        <v>297</v>
      </c>
      <c r="L23" s="5" t="s">
        <v>273</v>
      </c>
      <c r="M23" s="6" t="s">
        <v>282</v>
      </c>
      <c r="N23" s="4">
        <v>1167.8</v>
      </c>
      <c r="O23" s="4">
        <v>1079.8</v>
      </c>
      <c r="P23" s="4">
        <v>369.9</v>
      </c>
      <c r="Q23" s="4">
        <v>481.6</v>
      </c>
      <c r="R23" s="4">
        <v>508.5</v>
      </c>
      <c r="S23" s="4">
        <v>534.6</v>
      </c>
      <c r="T23" s="20" t="s">
        <v>0</v>
      </c>
    </row>
    <row r="24" spans="1:20" ht="140.25" x14ac:dyDescent="0.2">
      <c r="A24" s="29" t="s">
        <v>189</v>
      </c>
      <c r="B24" s="7" t="s">
        <v>117</v>
      </c>
      <c r="C24" s="8" t="s">
        <v>116</v>
      </c>
      <c r="D24" s="9"/>
      <c r="E24" s="6"/>
      <c r="F24" s="6"/>
      <c r="G24" s="6"/>
      <c r="H24" s="6"/>
      <c r="I24" s="6"/>
      <c r="J24" s="6"/>
      <c r="K24" s="5"/>
      <c r="L24" s="5"/>
      <c r="M24" s="5"/>
      <c r="N24" s="4"/>
      <c r="O24" s="4"/>
      <c r="P24" s="4"/>
      <c r="Q24" s="4"/>
      <c r="R24" s="4"/>
      <c r="S24" s="4"/>
      <c r="T24" s="20" t="s">
        <v>0</v>
      </c>
    </row>
    <row r="25" spans="1:20" ht="51" x14ac:dyDescent="0.2">
      <c r="A25" s="29" t="s">
        <v>190</v>
      </c>
      <c r="B25" s="7" t="s">
        <v>115</v>
      </c>
      <c r="C25" s="8" t="s">
        <v>114</v>
      </c>
      <c r="D25" s="9"/>
      <c r="E25" s="6"/>
      <c r="F25" s="6"/>
      <c r="G25" s="6"/>
      <c r="H25" s="6"/>
      <c r="I25" s="6"/>
      <c r="J25" s="6"/>
      <c r="K25" s="5"/>
      <c r="L25" s="5"/>
      <c r="M25" s="5"/>
      <c r="N25" s="4"/>
      <c r="O25" s="4"/>
      <c r="P25" s="4"/>
      <c r="Q25" s="4"/>
      <c r="R25" s="4"/>
      <c r="S25" s="4"/>
      <c r="T25" s="20" t="s">
        <v>0</v>
      </c>
    </row>
    <row r="26" spans="1:20" ht="63.75" x14ac:dyDescent="0.2">
      <c r="A26" s="29" t="s">
        <v>191</v>
      </c>
      <c r="B26" s="7" t="s">
        <v>113</v>
      </c>
      <c r="C26" s="8" t="s">
        <v>112</v>
      </c>
      <c r="D26" s="9"/>
      <c r="E26" s="6"/>
      <c r="F26" s="6"/>
      <c r="G26" s="6"/>
      <c r="H26" s="5"/>
      <c r="I26" s="5"/>
      <c r="J26" s="5"/>
      <c r="K26" s="5"/>
      <c r="L26" s="5"/>
      <c r="M26" s="5"/>
      <c r="N26" s="4"/>
      <c r="O26" s="4"/>
      <c r="P26" s="4"/>
      <c r="Q26" s="4"/>
      <c r="R26" s="4"/>
      <c r="S26" s="4"/>
      <c r="T26" s="20" t="s">
        <v>0</v>
      </c>
    </row>
    <row r="27" spans="1:20" ht="257.25" customHeight="1" x14ac:dyDescent="0.2">
      <c r="A27" s="29" t="s">
        <v>192</v>
      </c>
      <c r="B27" s="7" t="s">
        <v>111</v>
      </c>
      <c r="C27" s="8" t="s">
        <v>110</v>
      </c>
      <c r="D27" s="32" t="s">
        <v>259</v>
      </c>
      <c r="E27" s="6" t="s">
        <v>258</v>
      </c>
      <c r="F27" s="6"/>
      <c r="G27" s="6"/>
      <c r="H27" s="6" t="s">
        <v>269</v>
      </c>
      <c r="I27" s="6" t="s">
        <v>270</v>
      </c>
      <c r="J27" s="6"/>
      <c r="K27" s="6" t="s">
        <v>298</v>
      </c>
      <c r="L27" s="5" t="s">
        <v>273</v>
      </c>
      <c r="M27" s="6" t="s">
        <v>280</v>
      </c>
      <c r="N27" s="4">
        <v>5</v>
      </c>
      <c r="O27" s="4">
        <v>0</v>
      </c>
      <c r="P27" s="4">
        <v>5</v>
      </c>
      <c r="Q27" s="4">
        <v>5</v>
      </c>
      <c r="R27" s="4">
        <v>5</v>
      </c>
      <c r="S27" s="4">
        <v>5</v>
      </c>
      <c r="T27" s="20" t="s">
        <v>0</v>
      </c>
    </row>
    <row r="28" spans="1:20" ht="38.25" x14ac:dyDescent="0.2">
      <c r="A28" s="29" t="s">
        <v>193</v>
      </c>
      <c r="B28" s="7" t="s">
        <v>109</v>
      </c>
      <c r="C28" s="8" t="s">
        <v>108</v>
      </c>
      <c r="D28" s="9"/>
      <c r="E28" s="6"/>
      <c r="F28" s="6"/>
      <c r="G28" s="6"/>
      <c r="H28" s="6"/>
      <c r="I28" s="6"/>
      <c r="J28" s="6"/>
      <c r="K28" s="5"/>
      <c r="L28" s="5"/>
      <c r="M28" s="5"/>
      <c r="N28" s="4"/>
      <c r="O28" s="4"/>
      <c r="P28" s="4">
        <v>21.6</v>
      </c>
      <c r="Q28" s="4"/>
      <c r="R28" s="4"/>
      <c r="S28" s="4"/>
      <c r="T28" s="20" t="s">
        <v>0</v>
      </c>
    </row>
    <row r="29" spans="1:20" ht="38.25" x14ac:dyDescent="0.2">
      <c r="A29" s="29" t="s">
        <v>194</v>
      </c>
      <c r="B29" s="7" t="s">
        <v>107</v>
      </c>
      <c r="C29" s="8" t="s">
        <v>106</v>
      </c>
      <c r="D29" s="9"/>
      <c r="E29" s="6"/>
      <c r="F29" s="6"/>
      <c r="G29" s="6"/>
      <c r="H29" s="6"/>
      <c r="I29" s="6"/>
      <c r="J29" s="6"/>
      <c r="K29" s="5"/>
      <c r="L29" s="5"/>
      <c r="M29" s="5"/>
      <c r="N29" s="4"/>
      <c r="O29" s="4"/>
      <c r="P29" s="4"/>
      <c r="Q29" s="4"/>
      <c r="R29" s="4"/>
      <c r="S29" s="4"/>
      <c r="T29" s="20" t="s">
        <v>0</v>
      </c>
    </row>
    <row r="30" spans="1:20" ht="51" x14ac:dyDescent="0.2">
      <c r="A30" s="29" t="s">
        <v>195</v>
      </c>
      <c r="B30" s="7" t="s">
        <v>105</v>
      </c>
      <c r="C30" s="8" t="s">
        <v>104</v>
      </c>
      <c r="D30" s="9"/>
      <c r="E30" s="6"/>
      <c r="F30" s="6"/>
      <c r="G30" s="6"/>
      <c r="H30" s="6"/>
      <c r="I30" s="6"/>
      <c r="J30" s="6"/>
      <c r="K30" s="5"/>
      <c r="L30" s="5"/>
      <c r="M30" s="5"/>
      <c r="N30" s="4"/>
      <c r="O30" s="4"/>
      <c r="P30" s="4"/>
      <c r="Q30" s="4"/>
      <c r="R30" s="4"/>
      <c r="S30" s="4"/>
      <c r="T30" s="20" t="s">
        <v>0</v>
      </c>
    </row>
    <row r="31" spans="1:20" ht="293.25" x14ac:dyDescent="0.2">
      <c r="A31" s="29" t="s">
        <v>196</v>
      </c>
      <c r="B31" s="7" t="s">
        <v>103</v>
      </c>
      <c r="C31" s="8" t="s">
        <v>102</v>
      </c>
      <c r="D31" s="32" t="s">
        <v>263</v>
      </c>
      <c r="E31" s="6" t="s">
        <v>258</v>
      </c>
      <c r="F31" s="6" t="s">
        <v>264</v>
      </c>
      <c r="G31" s="31" t="s">
        <v>241</v>
      </c>
      <c r="H31" s="6"/>
      <c r="I31" s="6"/>
      <c r="J31" s="6"/>
      <c r="K31" s="6" t="s">
        <v>299</v>
      </c>
      <c r="L31" s="5" t="s">
        <v>277</v>
      </c>
      <c r="M31" s="6" t="s">
        <v>276</v>
      </c>
      <c r="N31" s="4">
        <v>1644.5</v>
      </c>
      <c r="O31" s="4">
        <v>1603</v>
      </c>
      <c r="P31" s="4">
        <v>1529.5</v>
      </c>
      <c r="Q31" s="4">
        <v>1465.9</v>
      </c>
      <c r="R31" s="4"/>
      <c r="S31" s="4"/>
      <c r="T31" s="20" t="s">
        <v>0</v>
      </c>
    </row>
    <row r="32" spans="1:20" ht="102" x14ac:dyDescent="0.2">
      <c r="A32" s="29" t="s">
        <v>197</v>
      </c>
      <c r="B32" s="7" t="s">
        <v>101</v>
      </c>
      <c r="C32" s="8" t="s">
        <v>100</v>
      </c>
      <c r="D32" s="9"/>
      <c r="E32" s="6"/>
      <c r="F32" s="6"/>
      <c r="G32" s="6"/>
      <c r="H32" s="6"/>
      <c r="I32" s="6"/>
      <c r="J32" s="6"/>
      <c r="K32" s="5"/>
      <c r="L32" s="5"/>
      <c r="M32" s="5"/>
      <c r="N32" s="4"/>
      <c r="O32" s="4"/>
      <c r="P32" s="4"/>
      <c r="Q32" s="4"/>
      <c r="R32" s="4"/>
      <c r="S32" s="4"/>
      <c r="T32" s="20" t="s">
        <v>0</v>
      </c>
    </row>
    <row r="33" spans="1:20" ht="63.75" x14ac:dyDescent="0.2">
      <c r="A33" s="29" t="s">
        <v>198</v>
      </c>
      <c r="B33" s="7" t="s">
        <v>99</v>
      </c>
      <c r="C33" s="8" t="s">
        <v>98</v>
      </c>
      <c r="D33" s="8"/>
      <c r="E33" s="5"/>
      <c r="F33" s="5"/>
      <c r="G33" s="5"/>
      <c r="H33" s="5"/>
      <c r="I33" s="5"/>
      <c r="J33" s="5"/>
      <c r="K33" s="5"/>
      <c r="L33" s="5"/>
      <c r="M33" s="5"/>
      <c r="N33" s="4"/>
      <c r="O33" s="4"/>
      <c r="P33" s="4"/>
      <c r="Q33" s="4"/>
      <c r="R33" s="4"/>
      <c r="S33" s="4"/>
      <c r="T33" s="20" t="s">
        <v>0</v>
      </c>
    </row>
    <row r="34" spans="1:20" ht="293.25" x14ac:dyDescent="0.2">
      <c r="A34" s="29" t="s">
        <v>199</v>
      </c>
      <c r="B34" s="7" t="s">
        <v>97</v>
      </c>
      <c r="C34" s="8" t="s">
        <v>96</v>
      </c>
      <c r="D34" s="9">
        <v>1101</v>
      </c>
      <c r="E34" s="6" t="s">
        <v>258</v>
      </c>
      <c r="F34" s="6" t="s">
        <v>265</v>
      </c>
      <c r="G34" s="31" t="s">
        <v>241</v>
      </c>
      <c r="H34" s="6"/>
      <c r="I34" s="6"/>
      <c r="J34" s="6"/>
      <c r="K34" s="6" t="s">
        <v>299</v>
      </c>
      <c r="L34" s="5" t="s">
        <v>278</v>
      </c>
      <c r="M34" s="6" t="s">
        <v>276</v>
      </c>
      <c r="N34" s="4">
        <v>3</v>
      </c>
      <c r="O34" s="4">
        <v>0</v>
      </c>
      <c r="P34" s="4">
        <v>3</v>
      </c>
      <c r="Q34" s="4">
        <v>1</v>
      </c>
      <c r="R34" s="4">
        <v>0</v>
      </c>
      <c r="S34" s="4">
        <v>0</v>
      </c>
      <c r="T34" s="20" t="s">
        <v>0</v>
      </c>
    </row>
    <row r="35" spans="1:20" ht="76.5" x14ac:dyDescent="0.2">
      <c r="A35" s="29" t="s">
        <v>200</v>
      </c>
      <c r="B35" s="7" t="s">
        <v>95</v>
      </c>
      <c r="C35" s="8" t="s">
        <v>94</v>
      </c>
      <c r="D35" s="9"/>
      <c r="E35" s="6"/>
      <c r="F35" s="6"/>
      <c r="G35" s="6"/>
      <c r="H35" s="5"/>
      <c r="I35" s="5"/>
      <c r="J35" s="5"/>
      <c r="K35" s="5"/>
      <c r="L35" s="5"/>
      <c r="M35" s="5"/>
      <c r="N35" s="4"/>
      <c r="O35" s="4"/>
      <c r="P35" s="4"/>
      <c r="Q35" s="4"/>
      <c r="R35" s="4"/>
      <c r="S35" s="4"/>
      <c r="T35" s="20" t="s">
        <v>0</v>
      </c>
    </row>
    <row r="36" spans="1:20" x14ac:dyDescent="0.2">
      <c r="A36" s="29" t="s">
        <v>201</v>
      </c>
      <c r="B36" s="7" t="s">
        <v>93</v>
      </c>
      <c r="C36" s="8" t="s">
        <v>92</v>
      </c>
      <c r="D36" s="8"/>
      <c r="E36" s="5"/>
      <c r="F36" s="5"/>
      <c r="G36" s="5"/>
      <c r="H36" s="5"/>
      <c r="I36" s="5"/>
      <c r="J36" s="5"/>
      <c r="K36" s="5"/>
      <c r="L36" s="5"/>
      <c r="M36" s="5"/>
      <c r="N36" s="4"/>
      <c r="O36" s="4"/>
      <c r="P36" s="4"/>
      <c r="Q36" s="4"/>
      <c r="R36" s="4"/>
      <c r="S36" s="4"/>
      <c r="T36" s="20" t="s">
        <v>0</v>
      </c>
    </row>
    <row r="37" spans="1:20" ht="127.5" x14ac:dyDescent="0.2">
      <c r="A37" s="29" t="s">
        <v>202</v>
      </c>
      <c r="B37" s="7" t="s">
        <v>91</v>
      </c>
      <c r="C37" s="8" t="s">
        <v>90</v>
      </c>
      <c r="D37" s="32" t="s">
        <v>260</v>
      </c>
      <c r="E37" s="6" t="s">
        <v>258</v>
      </c>
      <c r="F37" s="6" t="s">
        <v>266</v>
      </c>
      <c r="G37" s="31" t="s">
        <v>241</v>
      </c>
      <c r="H37" s="5"/>
      <c r="I37" s="5"/>
      <c r="J37" s="5"/>
      <c r="K37" s="5"/>
      <c r="L37" s="5"/>
      <c r="M37" s="5"/>
      <c r="N37" s="4"/>
      <c r="O37" s="4"/>
      <c r="P37" s="4">
        <v>2</v>
      </c>
      <c r="Q37" s="4">
        <v>2</v>
      </c>
      <c r="R37" s="4"/>
      <c r="S37" s="4"/>
      <c r="T37" s="20" t="s">
        <v>0</v>
      </c>
    </row>
    <row r="38" spans="1:20" ht="301.5" customHeight="1" x14ac:dyDescent="0.2">
      <c r="A38" s="29" t="s">
        <v>203</v>
      </c>
      <c r="B38" s="7" t="s">
        <v>89</v>
      </c>
      <c r="C38" s="8" t="s">
        <v>88</v>
      </c>
      <c r="D38" s="32" t="s">
        <v>260</v>
      </c>
      <c r="E38" s="6" t="s">
        <v>258</v>
      </c>
      <c r="F38" s="6" t="s">
        <v>267</v>
      </c>
      <c r="G38" s="31" t="s">
        <v>241</v>
      </c>
      <c r="H38" s="6"/>
      <c r="I38" s="6"/>
      <c r="J38" s="6"/>
      <c r="K38" s="33" t="s">
        <v>300</v>
      </c>
      <c r="L38" s="5" t="s">
        <v>273</v>
      </c>
      <c r="M38" s="6" t="s">
        <v>279</v>
      </c>
      <c r="N38" s="4">
        <v>245.3</v>
      </c>
      <c r="O38" s="4">
        <v>240.5</v>
      </c>
      <c r="P38" s="4">
        <v>226</v>
      </c>
      <c r="Q38" s="4">
        <v>225</v>
      </c>
      <c r="R38" s="4">
        <v>0</v>
      </c>
      <c r="S38" s="4">
        <v>0</v>
      </c>
      <c r="T38" s="20"/>
    </row>
    <row r="39" spans="1:20" ht="344.25" x14ac:dyDescent="0.2">
      <c r="A39" s="29" t="s">
        <v>204</v>
      </c>
      <c r="B39" s="7" t="s">
        <v>87</v>
      </c>
      <c r="C39" s="8" t="s">
        <v>86</v>
      </c>
      <c r="D39" s="9"/>
      <c r="E39" s="6"/>
      <c r="F39" s="6"/>
      <c r="G39" s="6"/>
      <c r="H39" s="6"/>
      <c r="I39" s="6"/>
      <c r="J39" s="6"/>
      <c r="K39" s="5"/>
      <c r="L39" s="5"/>
      <c r="M39" s="5"/>
      <c r="N39" s="4"/>
      <c r="O39" s="4"/>
      <c r="P39" s="4"/>
      <c r="Q39" s="4"/>
      <c r="R39" s="4"/>
      <c r="S39" s="4"/>
      <c r="T39" s="20" t="s">
        <v>0</v>
      </c>
    </row>
    <row r="40" spans="1:20" ht="178.5" x14ac:dyDescent="0.2">
      <c r="A40" s="29" t="s">
        <v>205</v>
      </c>
      <c r="B40" s="7" t="s">
        <v>85</v>
      </c>
      <c r="C40" s="8" t="s">
        <v>84</v>
      </c>
      <c r="D40" s="9"/>
      <c r="E40" s="6"/>
      <c r="F40" s="6"/>
      <c r="G40" s="6"/>
      <c r="H40" s="6"/>
      <c r="I40" s="6"/>
      <c r="J40" s="6"/>
      <c r="K40" s="5"/>
      <c r="L40" s="5"/>
      <c r="M40" s="5"/>
      <c r="N40" s="4"/>
      <c r="O40" s="4"/>
      <c r="P40" s="4"/>
      <c r="Q40" s="4"/>
      <c r="R40" s="4"/>
      <c r="S40" s="4"/>
      <c r="T40" s="20" t="s">
        <v>0</v>
      </c>
    </row>
    <row r="41" spans="1:20" ht="127.5" x14ac:dyDescent="0.2">
      <c r="A41" s="29" t="s">
        <v>206</v>
      </c>
      <c r="B41" s="7" t="s">
        <v>17</v>
      </c>
      <c r="C41" s="8" t="s">
        <v>83</v>
      </c>
      <c r="D41" s="32" t="s">
        <v>260</v>
      </c>
      <c r="E41" s="6" t="s">
        <v>258</v>
      </c>
      <c r="F41" s="6" t="s">
        <v>267</v>
      </c>
      <c r="G41" s="31" t="s">
        <v>241</v>
      </c>
      <c r="H41" s="6"/>
      <c r="I41" s="6"/>
      <c r="J41" s="6"/>
      <c r="K41" s="5"/>
      <c r="L41" s="5"/>
      <c r="M41" s="5"/>
      <c r="N41" s="4"/>
      <c r="O41" s="4"/>
      <c r="P41" s="4">
        <v>5.2</v>
      </c>
      <c r="Q41" s="4">
        <v>5.2</v>
      </c>
      <c r="R41" s="4"/>
      <c r="S41" s="4"/>
      <c r="T41" s="20" t="s">
        <v>0</v>
      </c>
    </row>
    <row r="42" spans="1:20" ht="63.75" x14ac:dyDescent="0.2">
      <c r="A42" s="29" t="s">
        <v>207</v>
      </c>
      <c r="B42" s="7" t="s">
        <v>82</v>
      </c>
      <c r="C42" s="8" t="s">
        <v>81</v>
      </c>
      <c r="D42" s="9"/>
      <c r="E42" s="6"/>
      <c r="F42" s="6"/>
      <c r="G42" s="6"/>
      <c r="H42" s="5"/>
      <c r="I42" s="5"/>
      <c r="J42" s="5"/>
      <c r="K42" s="5"/>
      <c r="L42" s="5"/>
      <c r="M42" s="5"/>
      <c r="N42" s="4"/>
      <c r="O42" s="4"/>
      <c r="P42" s="4"/>
      <c r="Q42" s="4"/>
      <c r="R42" s="4"/>
      <c r="S42" s="4"/>
      <c r="T42" s="20" t="s">
        <v>0</v>
      </c>
    </row>
    <row r="43" spans="1:20" ht="51" x14ac:dyDescent="0.2">
      <c r="A43" s="29" t="s">
        <v>208</v>
      </c>
      <c r="B43" s="7" t="s">
        <v>80</v>
      </c>
      <c r="C43" s="8" t="s">
        <v>79</v>
      </c>
      <c r="D43" s="9"/>
      <c r="E43" s="6"/>
      <c r="F43" s="6"/>
      <c r="G43" s="6"/>
      <c r="H43" s="5"/>
      <c r="I43" s="5"/>
      <c r="J43" s="5"/>
      <c r="K43" s="5"/>
      <c r="L43" s="5"/>
      <c r="M43" s="5"/>
      <c r="N43" s="4"/>
      <c r="O43" s="4"/>
      <c r="P43" s="4"/>
      <c r="Q43" s="4"/>
      <c r="R43" s="4"/>
      <c r="S43" s="4"/>
      <c r="T43" s="20" t="s">
        <v>0</v>
      </c>
    </row>
    <row r="44" spans="1:20" ht="114.75" x14ac:dyDescent="0.2">
      <c r="A44" s="29" t="s">
        <v>209</v>
      </c>
      <c r="B44" s="7" t="s">
        <v>78</v>
      </c>
      <c r="C44" s="8" t="s">
        <v>77</v>
      </c>
      <c r="D44" s="8"/>
      <c r="E44" s="5"/>
      <c r="F44" s="5"/>
      <c r="G44" s="5"/>
      <c r="H44" s="5"/>
      <c r="I44" s="5"/>
      <c r="J44" s="5"/>
      <c r="K44" s="5"/>
      <c r="L44" s="5"/>
      <c r="M44" s="5"/>
      <c r="N44" s="4"/>
      <c r="O44" s="4"/>
      <c r="P44" s="4"/>
      <c r="Q44" s="4"/>
      <c r="R44" s="4"/>
      <c r="S44" s="4"/>
      <c r="T44" s="20" t="s">
        <v>0</v>
      </c>
    </row>
    <row r="45" spans="1:20" ht="38.25" x14ac:dyDescent="0.2">
      <c r="A45" s="29" t="s">
        <v>210</v>
      </c>
      <c r="B45" s="7" t="s">
        <v>16</v>
      </c>
      <c r="C45" s="8" t="s">
        <v>76</v>
      </c>
      <c r="D45" s="9"/>
      <c r="E45" s="6"/>
      <c r="F45" s="6"/>
      <c r="G45" s="6"/>
      <c r="H45" s="5"/>
      <c r="I45" s="5"/>
      <c r="J45" s="5"/>
      <c r="K45" s="5"/>
      <c r="L45" s="5"/>
      <c r="M45" s="5"/>
      <c r="N45" s="4"/>
      <c r="O45" s="4"/>
      <c r="P45" s="4"/>
      <c r="Q45" s="4"/>
      <c r="R45" s="4"/>
      <c r="S45" s="4"/>
      <c r="T45" s="20" t="s">
        <v>0</v>
      </c>
    </row>
    <row r="46" spans="1:20" ht="89.25" x14ac:dyDescent="0.2">
      <c r="A46" s="29" t="s">
        <v>211</v>
      </c>
      <c r="B46" s="7" t="s">
        <v>75</v>
      </c>
      <c r="C46" s="8" t="s">
        <v>74</v>
      </c>
      <c r="D46" s="9"/>
      <c r="E46" s="6"/>
      <c r="F46" s="6"/>
      <c r="G46" s="6"/>
      <c r="H46" s="5"/>
      <c r="I46" s="5"/>
      <c r="J46" s="5"/>
      <c r="K46" s="5"/>
      <c r="L46" s="5"/>
      <c r="M46" s="5"/>
      <c r="N46" s="4"/>
      <c r="O46" s="4"/>
      <c r="P46" s="4"/>
      <c r="Q46" s="4"/>
      <c r="R46" s="4"/>
      <c r="S46" s="4"/>
      <c r="T46" s="20" t="s">
        <v>0</v>
      </c>
    </row>
    <row r="47" spans="1:20" ht="51" x14ac:dyDescent="0.2">
      <c r="A47" s="29" t="s">
        <v>212</v>
      </c>
      <c r="B47" s="7" t="s">
        <v>73</v>
      </c>
      <c r="C47" s="8" t="s">
        <v>72</v>
      </c>
      <c r="D47" s="9"/>
      <c r="E47" s="6"/>
      <c r="F47" s="6"/>
      <c r="G47" s="6"/>
      <c r="H47" s="6"/>
      <c r="I47" s="6"/>
      <c r="J47" s="6"/>
      <c r="K47" s="5"/>
      <c r="L47" s="5"/>
      <c r="M47" s="5"/>
      <c r="N47" s="4"/>
      <c r="O47" s="4"/>
      <c r="P47" s="4"/>
      <c r="Q47" s="4"/>
      <c r="R47" s="4"/>
      <c r="S47" s="4"/>
      <c r="T47" s="20" t="s">
        <v>0</v>
      </c>
    </row>
    <row r="48" spans="1:20" ht="127.5" x14ac:dyDescent="0.2">
      <c r="A48" s="29" t="s">
        <v>213</v>
      </c>
      <c r="B48" s="7" t="s">
        <v>71</v>
      </c>
      <c r="C48" s="8" t="s">
        <v>70</v>
      </c>
      <c r="D48" s="32" t="s">
        <v>261</v>
      </c>
      <c r="E48" s="6" t="s">
        <v>258</v>
      </c>
      <c r="F48" s="6" t="s">
        <v>268</v>
      </c>
      <c r="G48" s="31" t="s">
        <v>241</v>
      </c>
      <c r="H48" s="6"/>
      <c r="I48" s="6"/>
      <c r="J48" s="6"/>
      <c r="K48" s="5"/>
      <c r="L48" s="5"/>
      <c r="M48" s="5"/>
      <c r="N48" s="4"/>
      <c r="O48" s="4"/>
      <c r="P48" s="4"/>
      <c r="Q48" s="4"/>
      <c r="R48" s="4"/>
      <c r="S48" s="4"/>
      <c r="T48" s="20" t="s">
        <v>0</v>
      </c>
    </row>
    <row r="49" spans="1:20" ht="63.75" x14ac:dyDescent="0.2">
      <c r="A49" s="29" t="s">
        <v>214</v>
      </c>
      <c r="B49" s="7" t="s">
        <v>69</v>
      </c>
      <c r="C49" s="8" t="s">
        <v>68</v>
      </c>
      <c r="D49" s="9"/>
      <c r="E49" s="6"/>
      <c r="F49" s="6"/>
      <c r="G49" s="6"/>
      <c r="H49" s="6"/>
      <c r="I49" s="6"/>
      <c r="J49" s="6"/>
      <c r="K49" s="5"/>
      <c r="L49" s="5"/>
      <c r="M49" s="5"/>
      <c r="N49" s="4"/>
      <c r="O49" s="4"/>
      <c r="P49" s="4"/>
      <c r="Q49" s="4"/>
      <c r="R49" s="4"/>
      <c r="S49" s="4"/>
      <c r="T49" s="20" t="s">
        <v>0</v>
      </c>
    </row>
    <row r="50" spans="1:20" ht="25.5" x14ac:dyDescent="0.2">
      <c r="A50" s="29" t="s">
        <v>215</v>
      </c>
      <c r="B50" s="7" t="s">
        <v>14</v>
      </c>
      <c r="C50" s="8" t="s">
        <v>67</v>
      </c>
      <c r="D50" s="9"/>
      <c r="E50" s="6"/>
      <c r="F50" s="6"/>
      <c r="G50" s="6"/>
      <c r="H50" s="5"/>
      <c r="I50" s="5"/>
      <c r="J50" s="5"/>
      <c r="K50" s="5"/>
      <c r="L50" s="5"/>
      <c r="M50" s="5"/>
      <c r="N50" s="4"/>
      <c r="O50" s="4"/>
      <c r="P50" s="4"/>
      <c r="Q50" s="4"/>
      <c r="R50" s="4"/>
      <c r="S50" s="4"/>
      <c r="T50" s="20" t="s">
        <v>0</v>
      </c>
    </row>
    <row r="51" spans="1:20" ht="51" x14ac:dyDescent="0.2">
      <c r="A51" s="29" t="s">
        <v>216</v>
      </c>
      <c r="B51" s="7" t="s">
        <v>15</v>
      </c>
      <c r="C51" s="8" t="s">
        <v>66</v>
      </c>
      <c r="D51" s="9"/>
      <c r="E51" s="6"/>
      <c r="F51" s="6"/>
      <c r="G51" s="6"/>
      <c r="H51" s="5"/>
      <c r="I51" s="5"/>
      <c r="J51" s="5"/>
      <c r="K51" s="5"/>
      <c r="L51" s="5"/>
      <c r="M51" s="5"/>
      <c r="N51" s="4"/>
      <c r="O51" s="4"/>
      <c r="P51" s="4"/>
      <c r="Q51" s="4"/>
      <c r="R51" s="4"/>
      <c r="S51" s="4"/>
      <c r="T51" s="20" t="s">
        <v>0</v>
      </c>
    </row>
    <row r="52" spans="1:20" ht="76.5" x14ac:dyDescent="0.2">
      <c r="A52" s="29" t="s">
        <v>217</v>
      </c>
      <c r="B52" s="7" t="s">
        <v>65</v>
      </c>
      <c r="C52" s="8" t="s">
        <v>64</v>
      </c>
      <c r="D52" s="8"/>
      <c r="E52" s="5"/>
      <c r="F52" s="5"/>
      <c r="G52" s="5"/>
      <c r="H52" s="5"/>
      <c r="I52" s="5"/>
      <c r="J52" s="5"/>
      <c r="K52" s="5"/>
      <c r="L52" s="5"/>
      <c r="M52" s="5"/>
      <c r="N52" s="4"/>
      <c r="O52" s="4"/>
      <c r="P52" s="4"/>
      <c r="Q52" s="4">
        <v>0</v>
      </c>
      <c r="R52" s="4">
        <v>0</v>
      </c>
      <c r="S52" s="4">
        <v>0</v>
      </c>
      <c r="T52" s="20" t="s">
        <v>0</v>
      </c>
    </row>
    <row r="53" spans="1:20" ht="25.5" x14ac:dyDescent="0.2">
      <c r="A53" s="29" t="s">
        <v>218</v>
      </c>
      <c r="B53" s="7" t="s">
        <v>13</v>
      </c>
      <c r="C53" s="8" t="s">
        <v>63</v>
      </c>
      <c r="D53" s="8"/>
      <c r="E53" s="5"/>
      <c r="F53" s="5"/>
      <c r="G53" s="5"/>
      <c r="H53" s="5"/>
      <c r="I53" s="5"/>
      <c r="J53" s="5"/>
      <c r="K53" s="5"/>
      <c r="L53" s="5"/>
      <c r="M53" s="5"/>
      <c r="N53" s="4"/>
      <c r="O53" s="4"/>
      <c r="P53" s="4"/>
      <c r="Q53" s="4"/>
      <c r="R53" s="4"/>
      <c r="S53" s="4"/>
      <c r="T53" s="20" t="s">
        <v>0</v>
      </c>
    </row>
    <row r="54" spans="1:20" ht="89.25" x14ac:dyDescent="0.2">
      <c r="A54" s="29" t="s">
        <v>219</v>
      </c>
      <c r="B54" s="7" t="s">
        <v>62</v>
      </c>
      <c r="C54" s="8" t="s">
        <v>61</v>
      </c>
      <c r="D54" s="8"/>
      <c r="E54" s="5"/>
      <c r="F54" s="5"/>
      <c r="G54" s="5"/>
      <c r="H54" s="5"/>
      <c r="I54" s="5"/>
      <c r="J54" s="5"/>
      <c r="K54" s="5"/>
      <c r="L54" s="5"/>
      <c r="M54" s="5"/>
      <c r="N54" s="4"/>
      <c r="O54" s="4"/>
      <c r="P54" s="4"/>
      <c r="Q54" s="4"/>
      <c r="R54" s="4"/>
      <c r="S54" s="4"/>
      <c r="T54" s="20" t="s">
        <v>0</v>
      </c>
    </row>
    <row r="55" spans="1:20" ht="25.5" x14ac:dyDescent="0.2">
      <c r="A55" s="29" t="s">
        <v>220</v>
      </c>
      <c r="B55" s="7" t="s">
        <v>60</v>
      </c>
      <c r="C55" s="8" t="s">
        <v>59</v>
      </c>
      <c r="D55" s="8"/>
      <c r="E55" s="5"/>
      <c r="F55" s="5"/>
      <c r="G55" s="5"/>
      <c r="H55" s="5"/>
      <c r="I55" s="5"/>
      <c r="J55" s="5"/>
      <c r="K55" s="5"/>
      <c r="L55" s="5"/>
      <c r="M55" s="5"/>
      <c r="N55" s="4"/>
      <c r="O55" s="4"/>
      <c r="P55" s="4"/>
      <c r="Q55" s="4"/>
      <c r="R55" s="4"/>
      <c r="S55" s="4"/>
      <c r="T55" s="20" t="s">
        <v>0</v>
      </c>
    </row>
    <row r="56" spans="1:20" ht="63.75" x14ac:dyDescent="0.2">
      <c r="A56" s="29" t="s">
        <v>221</v>
      </c>
      <c r="B56" s="7" t="s">
        <v>58</v>
      </c>
      <c r="C56" s="8" t="s">
        <v>57</v>
      </c>
      <c r="D56" s="8"/>
      <c r="E56" s="5"/>
      <c r="F56" s="5"/>
      <c r="G56" s="5"/>
      <c r="H56" s="5"/>
      <c r="I56" s="5"/>
      <c r="J56" s="5"/>
      <c r="K56" s="5"/>
      <c r="L56" s="5"/>
      <c r="M56" s="5"/>
      <c r="N56" s="4"/>
      <c r="O56" s="4"/>
      <c r="P56" s="4"/>
      <c r="Q56" s="4"/>
      <c r="R56" s="4"/>
      <c r="S56" s="4"/>
      <c r="T56" s="20" t="s">
        <v>0</v>
      </c>
    </row>
    <row r="57" spans="1:20" ht="76.5" x14ac:dyDescent="0.2">
      <c r="A57" s="29" t="s">
        <v>222</v>
      </c>
      <c r="B57" s="7" t="s">
        <v>12</v>
      </c>
      <c r="C57" s="8" t="s">
        <v>56</v>
      </c>
      <c r="D57" s="8"/>
      <c r="E57" s="5"/>
      <c r="F57" s="5"/>
      <c r="G57" s="5"/>
      <c r="H57" s="5"/>
      <c r="I57" s="5"/>
      <c r="J57" s="5"/>
      <c r="K57" s="5"/>
      <c r="L57" s="5"/>
      <c r="M57" s="5"/>
      <c r="N57" s="4"/>
      <c r="O57" s="4"/>
      <c r="P57" s="4"/>
      <c r="Q57" s="4"/>
      <c r="R57" s="4"/>
      <c r="S57" s="4"/>
      <c r="T57" s="20" t="s">
        <v>0</v>
      </c>
    </row>
    <row r="58" spans="1:20" ht="38.25" x14ac:dyDescent="0.2">
      <c r="A58" s="29" t="s">
        <v>223</v>
      </c>
      <c r="B58" s="7" t="s">
        <v>11</v>
      </c>
      <c r="C58" s="8" t="s">
        <v>55</v>
      </c>
      <c r="D58" s="8"/>
      <c r="E58" s="5"/>
      <c r="F58" s="5"/>
      <c r="G58" s="5"/>
      <c r="H58" s="5"/>
      <c r="I58" s="5"/>
      <c r="J58" s="5"/>
      <c r="K58" s="5"/>
      <c r="L58" s="5"/>
      <c r="M58" s="5"/>
      <c r="N58" s="4"/>
      <c r="O58" s="4"/>
      <c r="P58" s="4"/>
      <c r="Q58" s="4"/>
      <c r="R58" s="4"/>
      <c r="S58" s="4"/>
      <c r="T58" s="20" t="s">
        <v>0</v>
      </c>
    </row>
    <row r="59" spans="1:20" ht="102" x14ac:dyDescent="0.2">
      <c r="A59" s="29" t="s">
        <v>224</v>
      </c>
      <c r="B59" s="7" t="s">
        <v>10</v>
      </c>
      <c r="C59" s="8" t="s">
        <v>54</v>
      </c>
      <c r="D59" s="8"/>
      <c r="E59" s="5"/>
      <c r="F59" s="5"/>
      <c r="G59" s="5"/>
      <c r="H59" s="5"/>
      <c r="I59" s="5"/>
      <c r="J59" s="5"/>
      <c r="K59" s="5"/>
      <c r="L59" s="5"/>
      <c r="M59" s="5"/>
      <c r="N59" s="4"/>
      <c r="O59" s="4"/>
      <c r="P59" s="4"/>
      <c r="Q59" s="4"/>
      <c r="R59" s="4"/>
      <c r="S59" s="4"/>
      <c r="T59" s="20" t="s">
        <v>0</v>
      </c>
    </row>
    <row r="60" spans="1:20" ht="153" x14ac:dyDescent="0.2">
      <c r="A60" s="29" t="s">
        <v>225</v>
      </c>
      <c r="B60" s="7" t="s">
        <v>9</v>
      </c>
      <c r="C60" s="8" t="s">
        <v>53</v>
      </c>
      <c r="D60" s="8"/>
      <c r="E60" s="5"/>
      <c r="F60" s="5"/>
      <c r="G60" s="5"/>
      <c r="H60" s="5"/>
      <c r="I60" s="5"/>
      <c r="J60" s="5"/>
      <c r="K60" s="5"/>
      <c r="L60" s="5"/>
      <c r="M60" s="5"/>
      <c r="N60" s="4"/>
      <c r="O60" s="4"/>
      <c r="P60" s="4"/>
      <c r="Q60" s="4"/>
      <c r="R60" s="4"/>
      <c r="S60" s="4"/>
      <c r="T60" s="20" t="s">
        <v>0</v>
      </c>
    </row>
    <row r="61" spans="1:20" ht="25.5" x14ac:dyDescent="0.2">
      <c r="A61" s="29" t="s">
        <v>226</v>
      </c>
      <c r="B61" s="7" t="s">
        <v>8</v>
      </c>
      <c r="C61" s="8" t="s">
        <v>52</v>
      </c>
      <c r="D61" s="8"/>
      <c r="E61" s="5"/>
      <c r="F61" s="5"/>
      <c r="G61" s="5"/>
      <c r="H61" s="5"/>
      <c r="I61" s="5"/>
      <c r="J61" s="5"/>
      <c r="K61" s="5"/>
      <c r="L61" s="5"/>
      <c r="M61" s="5"/>
      <c r="N61" s="4"/>
      <c r="O61" s="4"/>
      <c r="P61" s="4"/>
      <c r="Q61" s="4"/>
      <c r="R61" s="4"/>
      <c r="S61" s="4"/>
      <c r="T61" s="20" t="s">
        <v>0</v>
      </c>
    </row>
    <row r="62" spans="1:20" ht="76.5" x14ac:dyDescent="0.2">
      <c r="A62" s="29" t="s">
        <v>227</v>
      </c>
      <c r="B62" s="7" t="s">
        <v>7</v>
      </c>
      <c r="C62" s="8" t="s">
        <v>51</v>
      </c>
      <c r="D62" s="8"/>
      <c r="E62" s="5"/>
      <c r="F62" s="5"/>
      <c r="G62" s="5"/>
      <c r="H62" s="5"/>
      <c r="I62" s="5"/>
      <c r="J62" s="5"/>
      <c r="K62" s="5"/>
      <c r="L62" s="5"/>
      <c r="M62" s="5"/>
      <c r="N62" s="4"/>
      <c r="O62" s="4"/>
      <c r="P62" s="4"/>
      <c r="Q62" s="4"/>
      <c r="R62" s="4"/>
      <c r="S62" s="4"/>
      <c r="T62" s="20" t="s">
        <v>0</v>
      </c>
    </row>
    <row r="63" spans="1:20" ht="51" x14ac:dyDescent="0.2">
      <c r="A63" s="29" t="s">
        <v>228</v>
      </c>
      <c r="B63" s="7" t="s">
        <v>6</v>
      </c>
      <c r="C63" s="8" t="s">
        <v>50</v>
      </c>
      <c r="D63" s="8"/>
      <c r="E63" s="5"/>
      <c r="F63" s="5"/>
      <c r="G63" s="5"/>
      <c r="H63" s="5"/>
      <c r="I63" s="5"/>
      <c r="J63" s="5"/>
      <c r="K63" s="5"/>
      <c r="L63" s="5"/>
      <c r="M63" s="5"/>
      <c r="N63" s="4"/>
      <c r="O63" s="4"/>
      <c r="P63" s="4"/>
      <c r="Q63" s="4"/>
      <c r="R63" s="4"/>
      <c r="S63" s="4"/>
      <c r="T63" s="20" t="s">
        <v>0</v>
      </c>
    </row>
    <row r="64" spans="1:20" ht="140.25" x14ac:dyDescent="0.2">
      <c r="A64" s="29" t="s">
        <v>229</v>
      </c>
      <c r="B64" s="7" t="s">
        <v>5</v>
      </c>
      <c r="C64" s="8" t="s">
        <v>49</v>
      </c>
      <c r="D64" s="8"/>
      <c r="E64" s="5"/>
      <c r="F64" s="5"/>
      <c r="G64" s="5"/>
      <c r="H64" s="5"/>
      <c r="I64" s="5"/>
      <c r="J64" s="5"/>
      <c r="K64" s="5"/>
      <c r="L64" s="5"/>
      <c r="M64" s="5"/>
      <c r="N64" s="4"/>
      <c r="O64" s="4"/>
      <c r="P64" s="4"/>
      <c r="Q64" s="4"/>
      <c r="R64" s="4"/>
      <c r="S64" s="4"/>
      <c r="T64" s="20" t="s">
        <v>0</v>
      </c>
    </row>
    <row r="65" spans="1:20" ht="38.25" x14ac:dyDescent="0.2">
      <c r="A65" s="29" t="s">
        <v>230</v>
      </c>
      <c r="B65" s="7" t="s">
        <v>290</v>
      </c>
      <c r="C65" s="8" t="s">
        <v>47</v>
      </c>
      <c r="D65" s="8">
        <v>1001</v>
      </c>
      <c r="E65" s="5"/>
      <c r="F65" s="5"/>
      <c r="G65" s="5"/>
      <c r="H65" s="5"/>
      <c r="I65" s="5"/>
      <c r="J65" s="5"/>
      <c r="K65" s="5"/>
      <c r="L65" s="5"/>
      <c r="M65" s="5"/>
      <c r="N65" s="4">
        <v>149.5</v>
      </c>
      <c r="O65" s="4">
        <v>149.5</v>
      </c>
      <c r="P65" s="4">
        <v>160</v>
      </c>
      <c r="Q65" s="4">
        <v>160</v>
      </c>
      <c r="R65" s="4"/>
      <c r="S65" s="4"/>
      <c r="T65" s="20" t="s">
        <v>0</v>
      </c>
    </row>
    <row r="66" spans="1:20" ht="409.5" x14ac:dyDescent="0.2">
      <c r="A66" s="28" t="s">
        <v>26</v>
      </c>
      <c r="B66" s="3" t="s">
        <v>4</v>
      </c>
      <c r="C66" s="16" t="s">
        <v>41</v>
      </c>
      <c r="D66" s="17"/>
      <c r="E66" s="18"/>
      <c r="F66" s="18"/>
      <c r="G66" s="18"/>
      <c r="H66" s="18"/>
      <c r="I66" s="18"/>
      <c r="J66" s="18"/>
      <c r="K66" s="34" t="s">
        <v>301</v>
      </c>
      <c r="L66" s="34" t="s">
        <v>283</v>
      </c>
      <c r="M66" s="35" t="s">
        <v>284</v>
      </c>
      <c r="N66" s="19">
        <v>30</v>
      </c>
      <c r="O66" s="19">
        <v>30</v>
      </c>
      <c r="P66" s="19">
        <f t="shared" ref="P66:R66" si="1">P67+P68</f>
        <v>30</v>
      </c>
      <c r="Q66" s="19">
        <f t="shared" si="1"/>
        <v>30</v>
      </c>
      <c r="R66" s="19">
        <f t="shared" si="1"/>
        <v>30</v>
      </c>
      <c r="S66" s="19">
        <v>30</v>
      </c>
      <c r="T66" s="3" t="s">
        <v>0</v>
      </c>
    </row>
    <row r="67" spans="1:20" ht="409.5" x14ac:dyDescent="0.2">
      <c r="A67" s="29" t="s">
        <v>25</v>
      </c>
      <c r="B67" s="7" t="s">
        <v>44</v>
      </c>
      <c r="C67" s="8" t="s">
        <v>43</v>
      </c>
      <c r="D67" s="32" t="s">
        <v>288</v>
      </c>
      <c r="E67" s="6" t="s">
        <v>258</v>
      </c>
      <c r="F67" s="6" t="s">
        <v>271</v>
      </c>
      <c r="G67" s="6"/>
      <c r="H67" s="5"/>
      <c r="I67" s="5"/>
      <c r="J67" s="5"/>
      <c r="K67" s="34" t="s">
        <v>302</v>
      </c>
      <c r="L67" s="34" t="s">
        <v>283</v>
      </c>
      <c r="M67" s="35" t="s">
        <v>284</v>
      </c>
      <c r="N67" s="4">
        <v>30</v>
      </c>
      <c r="O67" s="4">
        <v>30</v>
      </c>
      <c r="P67" s="4">
        <v>30</v>
      </c>
      <c r="Q67" s="4">
        <v>30</v>
      </c>
      <c r="R67" s="4">
        <v>30</v>
      </c>
      <c r="S67" s="4">
        <v>30</v>
      </c>
      <c r="T67" s="21"/>
    </row>
    <row r="68" spans="1:20" ht="378.75" customHeight="1" x14ac:dyDescent="0.2">
      <c r="A68" s="29" t="s">
        <v>22</v>
      </c>
      <c r="B68" s="7" t="s">
        <v>249</v>
      </c>
      <c r="C68" s="8" t="s">
        <v>42</v>
      </c>
      <c r="D68" s="9"/>
      <c r="E68" s="6" t="s">
        <v>258</v>
      </c>
      <c r="F68" s="6" t="s">
        <v>271</v>
      </c>
      <c r="G68" s="6"/>
      <c r="H68" s="5"/>
      <c r="I68" s="5"/>
      <c r="J68" s="5"/>
      <c r="K68" s="6" t="s">
        <v>303</v>
      </c>
      <c r="L68" s="34" t="s">
        <v>285</v>
      </c>
      <c r="M68" s="35" t="s">
        <v>286</v>
      </c>
      <c r="N68" s="4"/>
      <c r="O68" s="4"/>
      <c r="P68" s="4">
        <v>0</v>
      </c>
      <c r="Q68" s="4">
        <v>0</v>
      </c>
      <c r="R68" s="4">
        <v>0</v>
      </c>
      <c r="S68" s="4">
        <v>0</v>
      </c>
      <c r="T68" s="21"/>
    </row>
    <row r="69" spans="1:20" ht="89.25" x14ac:dyDescent="0.2">
      <c r="A69" s="28" t="s">
        <v>232</v>
      </c>
      <c r="B69" s="3" t="s">
        <v>38</v>
      </c>
      <c r="C69" s="16" t="s">
        <v>35</v>
      </c>
      <c r="D69" s="17"/>
      <c r="E69" s="18"/>
      <c r="F69" s="18"/>
      <c r="G69" s="18"/>
      <c r="H69" s="18"/>
      <c r="I69" s="18"/>
      <c r="J69" s="18"/>
      <c r="K69" s="18"/>
      <c r="L69" s="18"/>
      <c r="M69" s="18"/>
      <c r="N69" s="19">
        <v>85.6</v>
      </c>
      <c r="O69" s="19">
        <v>85.6</v>
      </c>
      <c r="P69" s="19">
        <v>92.7</v>
      </c>
      <c r="Q69" s="19">
        <v>100.6</v>
      </c>
      <c r="R69" s="19">
        <v>101.6</v>
      </c>
      <c r="S69" s="19">
        <v>103.5</v>
      </c>
      <c r="T69" s="3" t="s">
        <v>0</v>
      </c>
    </row>
    <row r="70" spans="1:20" ht="38.25" x14ac:dyDescent="0.2">
      <c r="A70" s="29" t="s">
        <v>233</v>
      </c>
      <c r="B70" s="7" t="s">
        <v>3</v>
      </c>
      <c r="C70" s="8" t="s">
        <v>39</v>
      </c>
      <c r="D70" s="9"/>
      <c r="E70" s="6"/>
      <c r="F70" s="6"/>
      <c r="G70" s="6"/>
      <c r="H70" s="6"/>
      <c r="I70" s="6"/>
      <c r="J70" s="6"/>
      <c r="K70" s="5"/>
      <c r="L70" s="5"/>
      <c r="M70" s="5"/>
      <c r="N70" s="4"/>
      <c r="O70" s="4"/>
      <c r="P70" s="4"/>
      <c r="Q70" s="4"/>
      <c r="R70" s="4"/>
      <c r="S70" s="4"/>
      <c r="T70" s="21"/>
    </row>
    <row r="71" spans="1:20" ht="409.5" x14ac:dyDescent="0.2">
      <c r="A71" s="29" t="s">
        <v>234</v>
      </c>
      <c r="B71" s="7" t="s">
        <v>37</v>
      </c>
      <c r="C71" s="8" t="s">
        <v>36</v>
      </c>
      <c r="D71" s="32" t="s">
        <v>255</v>
      </c>
      <c r="E71" s="6" t="s">
        <v>253</v>
      </c>
      <c r="F71" s="6"/>
      <c r="G71" s="31">
        <v>35882</v>
      </c>
      <c r="H71" s="6" t="s">
        <v>254</v>
      </c>
      <c r="I71" s="5"/>
      <c r="J71" s="5"/>
      <c r="K71" s="6" t="s">
        <v>299</v>
      </c>
      <c r="L71" s="5" t="s">
        <v>287</v>
      </c>
      <c r="M71" s="6" t="s">
        <v>276</v>
      </c>
      <c r="N71" s="4">
        <v>85.6</v>
      </c>
      <c r="O71" s="4">
        <v>85.6</v>
      </c>
      <c r="P71" s="4">
        <v>92.7</v>
      </c>
      <c r="Q71" s="4">
        <v>100.6</v>
      </c>
      <c r="R71" s="4">
        <v>101.6</v>
      </c>
      <c r="S71" s="4">
        <v>103.5</v>
      </c>
      <c r="T71" s="21"/>
    </row>
    <row r="72" spans="1:20" ht="127.5" x14ac:dyDescent="0.2">
      <c r="A72" s="28" t="s">
        <v>239</v>
      </c>
      <c r="B72" s="3" t="s">
        <v>29</v>
      </c>
      <c r="C72" s="16" t="s">
        <v>27</v>
      </c>
      <c r="D72" s="17"/>
      <c r="E72" s="18"/>
      <c r="F72" s="18"/>
      <c r="G72" s="18"/>
      <c r="H72" s="18"/>
      <c r="I72" s="18"/>
      <c r="J72" s="18"/>
      <c r="K72" s="18"/>
      <c r="L72" s="18"/>
      <c r="M72" s="18"/>
      <c r="N72" s="19">
        <v>3</v>
      </c>
      <c r="O72" s="19">
        <v>0</v>
      </c>
      <c r="P72" s="19">
        <v>3</v>
      </c>
      <c r="Q72" s="19">
        <v>3</v>
      </c>
      <c r="R72" s="19">
        <v>3</v>
      </c>
      <c r="S72" s="19">
        <v>3</v>
      </c>
      <c r="T72" s="3" t="s">
        <v>0</v>
      </c>
    </row>
    <row r="73" spans="1:20" x14ac:dyDescent="0.2">
      <c r="A73" s="29" t="s">
        <v>235</v>
      </c>
      <c r="B73" s="7" t="s">
        <v>2</v>
      </c>
      <c r="C73" s="8" t="s">
        <v>33</v>
      </c>
      <c r="D73" s="9"/>
      <c r="E73" s="6"/>
      <c r="F73" s="6"/>
      <c r="G73" s="6"/>
      <c r="H73" s="5"/>
      <c r="I73" s="5"/>
      <c r="J73" s="5"/>
      <c r="K73" s="5"/>
      <c r="L73" s="5"/>
      <c r="M73" s="5"/>
      <c r="N73" s="4"/>
      <c r="O73" s="4"/>
      <c r="P73" s="4"/>
      <c r="Q73" s="4"/>
      <c r="R73" s="4"/>
      <c r="S73" s="4"/>
      <c r="T73" s="21"/>
    </row>
    <row r="74" spans="1:20" x14ac:dyDescent="0.2">
      <c r="A74" s="29" t="s">
        <v>236</v>
      </c>
      <c r="B74" s="7" t="s">
        <v>21</v>
      </c>
      <c r="C74" s="8" t="s">
        <v>32</v>
      </c>
      <c r="D74" s="9"/>
      <c r="E74" s="6"/>
      <c r="F74" s="6"/>
      <c r="G74" s="6"/>
      <c r="H74" s="5"/>
      <c r="I74" s="5"/>
      <c r="J74" s="5"/>
      <c r="K74" s="5"/>
      <c r="L74" s="5"/>
      <c r="M74" s="5"/>
      <c r="N74" s="4"/>
      <c r="O74" s="4"/>
      <c r="P74" s="4"/>
      <c r="Q74" s="4"/>
      <c r="R74" s="4"/>
      <c r="S74" s="4"/>
      <c r="T74" s="21"/>
    </row>
    <row r="75" spans="1:20" x14ac:dyDescent="0.2">
      <c r="A75" s="29" t="s">
        <v>237</v>
      </c>
      <c r="B75" s="7" t="s">
        <v>20</v>
      </c>
      <c r="C75" s="8" t="s">
        <v>31</v>
      </c>
      <c r="D75" s="9"/>
      <c r="E75" s="6"/>
      <c r="F75" s="6"/>
      <c r="G75" s="6"/>
      <c r="H75" s="5"/>
      <c r="I75" s="5"/>
      <c r="J75" s="5"/>
      <c r="K75" s="5"/>
      <c r="L75" s="5"/>
      <c r="M75" s="5"/>
      <c r="N75" s="4"/>
      <c r="O75" s="4"/>
      <c r="P75" s="4"/>
      <c r="Q75" s="4"/>
      <c r="R75" s="4"/>
      <c r="S75" s="4"/>
      <c r="T75" s="21"/>
    </row>
    <row r="76" spans="1:20" ht="114.75" x14ac:dyDescent="0.2">
      <c r="A76" s="29" t="s">
        <v>238</v>
      </c>
      <c r="B76" s="7" t="s">
        <v>1</v>
      </c>
      <c r="C76" s="8" t="s">
        <v>30</v>
      </c>
      <c r="D76" s="32" t="s">
        <v>252</v>
      </c>
      <c r="E76" s="6" t="s">
        <v>250</v>
      </c>
      <c r="F76" s="6" t="s">
        <v>251</v>
      </c>
      <c r="G76" s="31" t="s">
        <v>241</v>
      </c>
      <c r="H76" s="6"/>
      <c r="I76" s="6"/>
      <c r="J76" s="6"/>
      <c r="K76" s="5"/>
      <c r="L76" s="5"/>
      <c r="M76" s="5"/>
      <c r="N76" s="4">
        <v>3</v>
      </c>
      <c r="O76" s="4">
        <v>0</v>
      </c>
      <c r="P76" s="4">
        <v>3</v>
      </c>
      <c r="Q76" s="4">
        <v>3</v>
      </c>
      <c r="R76" s="4">
        <v>3</v>
      </c>
      <c r="S76" s="4">
        <v>3</v>
      </c>
      <c r="T76" s="21"/>
    </row>
    <row r="77" spans="1:20" ht="38.25" x14ac:dyDescent="0.2">
      <c r="A77" s="29">
        <v>5</v>
      </c>
      <c r="B77" s="7" t="s">
        <v>291</v>
      </c>
      <c r="C77" s="8"/>
      <c r="D77" s="32" t="s">
        <v>292</v>
      </c>
      <c r="E77" s="6"/>
      <c r="F77" s="6"/>
      <c r="G77" s="31"/>
      <c r="H77" s="6"/>
      <c r="I77" s="6"/>
      <c r="J77" s="6"/>
      <c r="K77" s="5"/>
      <c r="L77" s="5"/>
      <c r="M77" s="5"/>
      <c r="N77" s="4"/>
      <c r="O77" s="4"/>
      <c r="P77" s="4"/>
      <c r="Q77" s="4"/>
      <c r="R77" s="4">
        <v>44.7</v>
      </c>
      <c r="S77" s="4">
        <v>72.5</v>
      </c>
      <c r="T77" s="21"/>
    </row>
    <row r="78" spans="1:20" ht="25.5" x14ac:dyDescent="0.2">
      <c r="A78" s="29"/>
      <c r="B78" s="2" t="s">
        <v>28</v>
      </c>
      <c r="C78" s="12" t="s">
        <v>0</v>
      </c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5">
        <f>N77+N72+N69+N66+N11</f>
        <v>8017.2000000000007</v>
      </c>
      <c r="O78" s="15">
        <f>O77+O72+O69+O66+O11</f>
        <v>7607.6</v>
      </c>
      <c r="P78" s="15">
        <f t="shared" ref="P78:S78" si="2">P77+P72+P69+P66+P11</f>
        <v>7650.8999999999987</v>
      </c>
      <c r="Q78" s="15">
        <f t="shared" si="2"/>
        <v>6978.4000000000005</v>
      </c>
      <c r="R78" s="15">
        <f t="shared" si="2"/>
        <v>2026.2</v>
      </c>
      <c r="S78" s="15">
        <f t="shared" si="2"/>
        <v>1691.4</v>
      </c>
      <c r="T78" s="2" t="s">
        <v>0</v>
      </c>
    </row>
    <row r="79" spans="1:20" ht="113.25" customHeight="1" x14ac:dyDescent="0.2">
      <c r="A79" s="27"/>
      <c r="B79" s="23" t="s">
        <v>304</v>
      </c>
      <c r="C79" s="22"/>
      <c r="D79" s="24"/>
      <c r="E79" s="23" t="s">
        <v>305</v>
      </c>
      <c r="F79" s="25"/>
      <c r="G79" s="25"/>
      <c r="H79" s="25"/>
      <c r="I79" s="25"/>
      <c r="J79" s="25"/>
      <c r="K79" s="25"/>
      <c r="L79" s="25"/>
      <c r="M79" s="25"/>
      <c r="N79" s="26"/>
      <c r="O79" s="26"/>
      <c r="P79" s="26"/>
      <c r="Q79" s="26"/>
      <c r="R79" s="26"/>
      <c r="S79" s="26"/>
      <c r="T79" s="23"/>
    </row>
    <row r="80" spans="1:20" x14ac:dyDescent="0.2">
      <c r="A80" s="30"/>
      <c r="B80" s="23"/>
      <c r="C80" s="22"/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6"/>
      <c r="O80" s="26"/>
      <c r="P80" s="26"/>
      <c r="Q80" s="26"/>
      <c r="R80" s="26"/>
      <c r="S80" s="26"/>
      <c r="T80" s="23"/>
    </row>
    <row r="81" spans="1:20" x14ac:dyDescent="0.2">
      <c r="A81" s="30"/>
      <c r="B81" s="23"/>
      <c r="C81" s="22"/>
      <c r="D81" s="24"/>
      <c r="E81" s="25"/>
      <c r="F81" s="25"/>
      <c r="G81" s="25"/>
      <c r="H81" s="25"/>
      <c r="I81" s="25"/>
      <c r="J81" s="25"/>
      <c r="K81" s="25"/>
      <c r="L81" s="25"/>
      <c r="M81" s="25"/>
      <c r="N81" s="26"/>
      <c r="O81" s="26"/>
      <c r="P81" s="26"/>
      <c r="Q81" s="26"/>
      <c r="R81" s="26"/>
      <c r="S81" s="26"/>
      <c r="T81" s="23"/>
    </row>
    <row r="82" spans="1:20" x14ac:dyDescent="0.2">
      <c r="A82" s="30"/>
      <c r="B82" s="23"/>
      <c r="C82" s="22"/>
      <c r="D82" s="24"/>
      <c r="E82" s="25"/>
      <c r="F82" s="25"/>
      <c r="G82" s="25"/>
      <c r="H82" s="25"/>
      <c r="I82" s="25"/>
      <c r="J82" s="25"/>
      <c r="K82" s="25"/>
      <c r="L82" s="25"/>
      <c r="M82" s="25"/>
      <c r="N82" s="26"/>
      <c r="O82" s="26"/>
      <c r="P82" s="26"/>
      <c r="Q82" s="26"/>
      <c r="R82" s="26"/>
      <c r="S82" s="26"/>
      <c r="T82" s="23"/>
    </row>
    <row r="83" spans="1:20" x14ac:dyDescent="0.2">
      <c r="A83" s="30"/>
    </row>
  </sheetData>
  <mergeCells count="17">
    <mergeCell ref="N8:O8"/>
    <mergeCell ref="A7:C9"/>
    <mergeCell ref="P8:P9"/>
    <mergeCell ref="Q8:Q9"/>
    <mergeCell ref="T7:T9"/>
    <mergeCell ref="D7:D9"/>
    <mergeCell ref="E8:G8"/>
    <mergeCell ref="K8:M8"/>
    <mergeCell ref="H8:J8"/>
    <mergeCell ref="E7:M7"/>
    <mergeCell ref="R8:S8"/>
    <mergeCell ref="O1:T1"/>
    <mergeCell ref="O2:T2"/>
    <mergeCell ref="A6:T6"/>
    <mergeCell ref="A5:T5"/>
    <mergeCell ref="N7:S7"/>
    <mergeCell ref="A4:T4"/>
  </mergeCells>
  <printOptions horizontalCentered="1"/>
  <pageMargins left="1" right="1" top="1" bottom="1" header="0.5" footer="0.5"/>
  <pageSetup paperSize="9" scale="38" fitToHeight="0" orientation="portrait" r:id="rId1"/>
  <headerFooter alignWithMargins="0"/>
  <rowBreaks count="7" manualBreakCount="7">
    <brk id="44" max="19" man="1"/>
    <brk id="65" max="19" man="1"/>
    <brk id="68" max="16383" man="1"/>
    <brk id="70" max="19" man="1"/>
    <brk id="82" max="16383" man="1"/>
    <brk id="165" max="19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МО_2</vt:lpstr>
      <vt:lpstr>МО_2!Заголовки_для_печати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slobodchikova_oe</cp:lastModifiedBy>
  <cp:lastPrinted>2020-08-28T07:48:22Z</cp:lastPrinted>
  <dcterms:created xsi:type="dcterms:W3CDTF">2014-12-03T11:34:09Z</dcterms:created>
  <dcterms:modified xsi:type="dcterms:W3CDTF">2020-08-31T09:15:57Z</dcterms:modified>
</cp:coreProperties>
</file>